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28 Material za interventno radiologijo\Odločitev\Sprememba odločitve\"/>
    </mc:Choice>
  </mc:AlternateContent>
  <xr:revisionPtr revIDLastSave="0" documentId="13_ncr:1_{679E2974-8DD0-460A-805C-07D1CF9D79F2}" xr6:coauthVersionLast="36" xr6:coauthVersionMax="36" xr10:uidLastSave="{00000000-0000-0000-0000-000000000000}"/>
  <bookViews>
    <workbookView xWindow="0" yWindow="0" windowWidth="28800" windowHeight="10905" xr2:uid="{19603A31-9A93-4BC6-844B-F020E56D0755}"/>
  </bookViews>
  <sheets>
    <sheet name="Združene tabele" sheetId="1" r:id="rId1"/>
  </sheets>
  <definedNames>
    <definedName name="_xlnm._FilterDatabase" localSheetId="0" hidden="1">'Združene tabele'!$A$1:$N$534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 i="1" l="1"/>
  <c r="J8" i="1"/>
  <c r="J11" i="1"/>
  <c r="I442" i="1"/>
  <c r="J442" i="1"/>
  <c r="I445" i="1"/>
  <c r="J445" i="1"/>
  <c r="I448" i="1"/>
  <c r="J448" i="1"/>
  <c r="I451" i="1"/>
  <c r="J451" i="1"/>
  <c r="J464" i="1"/>
  <c r="K11" i="1" l="1"/>
  <c r="K8" i="1"/>
  <c r="K5" i="1"/>
  <c r="K464" i="1" l="1"/>
  <c r="K451" i="1" l="1"/>
  <c r="K448" i="1"/>
  <c r="K445" i="1"/>
  <c r="K442" i="1"/>
</calcChain>
</file>

<file path=xl/sharedStrings.xml><?xml version="1.0" encoding="utf-8"?>
<sst xmlns="http://schemas.openxmlformats.org/spreadsheetml/2006/main" count="3583" uniqueCount="858">
  <si>
    <t>Zap. št.</t>
  </si>
  <si>
    <t>Predvidena letna količina</t>
  </si>
  <si>
    <t>EM</t>
  </si>
  <si>
    <t>Komercialni naziv blaga</t>
  </si>
  <si>
    <t>Proizvajalec</t>
  </si>
  <si>
    <t>Cena na EM v EUR brez DDV</t>
  </si>
  <si>
    <t>Skupna vrednost v EUR brez DDV (CxJ)</t>
  </si>
  <si>
    <t>Skupna vrednost v EUR z DDV (CxL)</t>
  </si>
  <si>
    <t>Podporni kateter,  konica “tapered”, trije radiopačni markerji, barvasta konica za izredno vidljivost pri vstavljanju žice. Kateter ima hidrofilno prevleko na distalnih 40 cm, kompatibilen z 0,035, 0,018 in 0,014 incha žicami in z uvajaloma dimnezije 4F in 5F.  Dolžina katetra 65, 90, 135 in 150 cm.</t>
  </si>
  <si>
    <t>kom</t>
  </si>
  <si>
    <t>Carnelian Support 14 Mikrokateter - 90 cm</t>
  </si>
  <si>
    <t>Tokai Medical Products</t>
  </si>
  <si>
    <t>Balonski kateter z OTW dizajnom vodila, ki zagotavlja močno potisnost in odpornost na kinkanje v kombinaciji z odlično fleksibilnostjo. Dobra podpora za kontralateralne manevre. Velik inflacijski lumen za kratke čase deflacije. Šestzložni balon, dobro ponovno zvijanje in varen povratek tudi po večih inflacijah. Material balona odporen na praske in zagotavlja visoke RBP do 18 barov. Balon prevlečen z LFC hidrofilno prevleko na distalnem in proksimalnem delu balona. Kompatibilnost z uvajalko 5F-7F in vodilno žico 0,035”. Premeri balona od 3 mm do12 mm. Dolžine balona od 20 mm do 300 mm. Dolžino balona označujeta 2 brezprofilna Platinum Iridium markerja. Uporabni dolžini vodila 80 ali 90 cm in 130 ali 135 cm. ALI PTA Balonski katetri, ki je kontrolirano-komplianten OTW PTA balon kateter iz semi kristalnega Co-Polimerja na žici 0,035” in 5-6F, prevlečen s hidrofilno prevleko, dva markerja, dolžine hidrofobnega katetra 80, 90 in 130 cm, premeri balonov od 3 do 10 mm in dolžine od 20 do 200 mm, nominalni tlak 7 atm, RBP 11-20 atm.</t>
  </si>
  <si>
    <t>Passeo-35 Xeo PTA balon kateter 5F 3/20/90</t>
  </si>
  <si>
    <t>Biotronik AG</t>
  </si>
  <si>
    <t>Balon kateter iz najlona, nizkoprofilen, semikomplienten, shaft za hitro inflacijo in deflacijo, se ne kolenči, primeren za 'cross-over' tehniko, za žilno uvajalo 4F, za žico 0.018'', katetrski sistem dolžine 90, 135 in 150 cm, integrirana radiopačna markerja, kalup 'dog bone' za ponovno zlaganje balona, nom. tlak 6 bar, RBP do 18 bar, balon premera 2 - 7 mm, dolžine 20-220 mm. ALI PTA Balonski katetri – nizkoprofilni OTW kateter iz kristalnega Co-Polimerja in hidrofobnim premazom v katetru, OTW kateter omogoča boljšo in lažjo prehodnost katetra, ter ponovno zlaganje katetra, pri čemer ne potrebuje kalupa ”dog bone“. Kateter je skladen z žico 0,018”, ter uvajalom 4F, RBP 15atm(2mm)in RBP 12atm (7mm); dovodni kateter 90, 130 in 150 cm dolžine in večjo izbiro dimenzij katetrov ki so od 20-200 mm.</t>
  </si>
  <si>
    <t>Passeo-18 PTA balon kateter 2.5/20/90</t>
  </si>
  <si>
    <t>Kontrolirano-kompliantni nizkoprofilni OTW 3,8F PTA balon kateter iz semi kristalnega Co-Polimerja za žico 0,018” ki  z posebno matrico Butyryl-tri-hexyl citrate BTHC odpušča zdravilo Paclitaxel v koncentraciji 3.0μg/mm2. Uspešnost in učinkovitost matrice more biti podprta vsaj sedmimi študijami. Balon kateter naj bo za uvajalo 4 in 5 F,  dolžine hidrofobnega katetra 90 in 150 cm, premeri balonov od 2.0 do 7.0 mm in dolžine od 40 do 120 mm, nominalni tlak 6 atm, RBP 15 atm za premere 2.0 in 5.0 mm oz. 12 atm za premere od 6 in 7 mm.</t>
  </si>
  <si>
    <t>Passeo-18 Lux DRB balon kateter 3.0/40/90</t>
  </si>
  <si>
    <t>Kontrolirano komplianten nizkoprofilni OTW PTA balonski kateter iz semikristalnega Co-polimerja, prevlečen s patchwork hidrofobno prevleko. Notranja gred balona mora biti izdelana iz močnega PEEK materijala za dokazano boljšo porivnost balona. Karakteristike balona: premer 2 – 7 mm, dolžina 20 –200 mm, nom. tlak 6 atm, RBP 14-15 atm. Dimenzije katetra: za GW 0,018'', za uvajalko 4 in 5F, dolžine 90/130/150 cm.</t>
  </si>
  <si>
    <t xml:space="preserve">Balonski kateter iz semikristalnegaCo-polimerja na žici 0,014'', 3,1 Fr. Balonski kateter mora imeti na proksimalnem delu vgrajeno žico za boljšo porivnost katetra in biti prevlečen s hidrofobnim premazom, na distalnem delu pa s hidrofilnim premazom. Dolžine balonskega katetra 90, 120 in 150 cm. Premeri balonov 1,5-4 mm in dolžine 20-220 mm. Nominalni tlak vsaj 7 atm, RBP vsaj 14 atm. </t>
  </si>
  <si>
    <t>Passeo-14  PTA balon kateter  4.0/70/90</t>
  </si>
  <si>
    <t>Kontrolirano-kompliantni nizkoprofilni OTW 3,8F PTA balon kateter iz polimerja, z zdravilom Paclitaxel v koncentraciji 3.0μg/mm2 na posebni citratni matrici, katere uspešnost in učinkovitost je podprta z vsaj petimi študijami. Balon mora imeti tudi uvajalni sistem, ki zaščiti zdravilo med rokovanjem in začetkom uvajanja balona z zdravilom. Karakteristike balona: premera 2 - 7 mm, dolžine 40 - 120 mm, nominalni tlak 6 atm, RBP 15 atm (premer 2 - 5 mm) oz. 12 atm (premer 6 in 7 mm). Dimenzije katetra: GW 0,018”, za uvajalko 4 in 5 F, dolžine 90, 130,150 cm</t>
  </si>
  <si>
    <t>Passeo-18 Lux DRB balon kateter 7.0/80/90</t>
  </si>
  <si>
    <t>Kontrolirano-komplianten  OTW PTA balon kateter iz semi-kristalnega Co-Polimerja na žici 0,035” za 5,6 in 7 F, prevlečen s hidrofobno prevleko, dolžine hidrofobnega  katetra 90, 130 in 170 cm, premeri balonov od 3 do 12 mm in dolžine od 20 do 250 mm, nominalni tlak 9 atm, RBP 21 atm.</t>
  </si>
  <si>
    <t>Passeo-35 Xeo PTA balon kateter 7F 12/80/90</t>
  </si>
  <si>
    <t xml:space="preserve">PTA balon za žico 0.035” za 5,6 in 7FR, prevlečen z hidrofilno prevleko ki zagotavlja boljšo porivnost in prečkanje tesnih in teških lezij in z silikonsko prevleko znotraj lumna vodilne žice za gladki prenos žic med posegom, dolžina hidrofilnega katetra 40, 75, 120 in 135 cm, premeri balonov od 3.0 do 12.0 mm in dolžine od 20 do 200mm, nominalni tlak 10-12atm, RBP 24atm in ABP do 32atm. </t>
  </si>
  <si>
    <t>Tiche NC PTA kateter 9x80mm, 75 cm</t>
  </si>
  <si>
    <t>BrosMed Medical Co.</t>
  </si>
  <si>
    <t>Posebni PTA scoring balon dilatacijski kateter za stenotične lezije  AVF. s tremi edinstvenimi trikotnimizareznimi elementi ki so vezani na  površini balona za žico 0.018” in 0.035”, velikosti 5, 6, 7 Fr na sistemu 50,75 in 90 cm, NP 12 ATM, RBP 20 ATM, dimenzije: premeri med 3,00in 8,00 mm; dolžine od 20 do 60 mm</t>
  </si>
  <si>
    <t>Tri-Wedge PTA scoring balon kateter 3.0/20/50</t>
  </si>
  <si>
    <t xml:space="preserve">
- Žilna opornica na balonu iz Cobalt Chromium materijala, s hidrofobnim premazom, zagotavlja minimalno krčenje stenta. 
- za za žico 0,035'' in žilno uvajalo 6 Fr za vse dimenzije
- premer balona 5-10mm, dolžine stenta 18-78 mm
- več delovnih dolžin katetra, npr. 90, 130 in 170 cm</t>
  </si>
  <si>
    <t>Dynetic-35 stent na balon katetru 6 F  5/38/90</t>
  </si>
  <si>
    <t xml:space="preserve">Posebni sistem za odstranjevanje tujkov in VCF je zasnovana s tremi neodvisnimi zankami in preoblikovanim kotom-15ºza boljšo manipulacijo in ujemanje tujkov.Zanka mora biti različnih velikosti, ter radiopačna. Dimenzije zanke: velikost 3,2Fr, 6Fr in 7Fr, različnih premerov 2mm - 45 mm, dolžina katetra 120 in 175 cm. </t>
  </si>
  <si>
    <t>Atrieve sistem za odstranjevanje tujkov 12-20mm, 120cm</t>
  </si>
  <si>
    <t>Argon Medical Devices</t>
  </si>
  <si>
    <t>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</si>
  <si>
    <t>E-tegra stent graft system - Main body</t>
  </si>
  <si>
    <t>JOTEC GmbH</t>
  </si>
  <si>
    <t>Aortni podaljšek za abdominalni stent graft iz nitinola in poliestra. Velikosti 26-38 mm in dolžina 50 mm. Implantacijski sistem z regulatorjem s tremi pozicijami za sprostitev na principu pritiska na ročaj. Sistem implantata 18-20F.</t>
  </si>
  <si>
    <t>E-tegra stent graft system - Aortic extension</t>
  </si>
  <si>
    <t>Podaljšek za abdominalni stent graft za kontralateralno nogo iz nitinola in poliestra. Proksimalne velikosti 15 mm in distalno 10-25 mm, dolžina 50-105 mm. Implantacijski sistem z regulatorjem s tremi položaji za sprostitev tlaka na ročaju, velikost 16F.</t>
  </si>
  <si>
    <t>E-tegra stent graft system - Contralateral leg</t>
  </si>
  <si>
    <t>Podaljšek za abdominalno stent graft za Ilijaku iz nitinola in poliestra. Velikosti proksimalnih 13-27 mm in distalnih 10-27mm, dolžine 50 mm. Sistem za nadzor vsadkov z ročico za sprostitev ročice, velikost 16-18 F.</t>
  </si>
  <si>
    <t>E-tegra stent graft system - Iliac extension</t>
  </si>
  <si>
    <t xml:space="preserve">Drenažni kateter iz biokompatibilnega polimerja, ki  preprečuje knikanje in ohranja prehodnost lumna,  s hidrofilno prevleko glidex, ki omogoča lažje uvajanje in preprečuje inkrustacijo. Kateter je namenjen za biliarno drenažo, visoko radiopačen marker omogoča dobro vidljivost pod fluoroskopijo.  Kateter mora vsebovati metalno in fleksibilno kanilo. Dolžina katetra 35cm, 8F, 10F, 12 F in 14 F katetri,  »regular durometer«. </t>
  </si>
  <si>
    <t>SKATER biliarna drenaža - Locking Pigtail 10Fx40cm</t>
  </si>
  <si>
    <t>Drenažni kateter Single Step z uvajalno iglo na zaklep, iz poliuretana zelo mehek, odporen na alkohol, s hidrofilno prevleko, ojačana konica katetra, ki preprečuje gubanje med uvajanjem, 4 velike ovalne luknje, Fr marker, pozicijski markerji, nizko profilni sistem za zaklepanje, dimenzije od 6 F – 16 F, dolžine od 15 cm- 60 cm.</t>
  </si>
  <si>
    <t>SKATER vsenamenski dranažni kateter-Locking Pigtail 10F, 15cm</t>
  </si>
  <si>
    <t xml:space="preserve">Obliž za fiksacijo nefrostome ali drena, brez lateksa, kompatibilen s katetri 5 F -16 F, hidrokoloidna obloga, ki vpija tekočino, </t>
  </si>
  <si>
    <t>SKATER Fix Catheter Fixation Device</t>
  </si>
  <si>
    <t>Kapa za zaščito glave pred sevanjem, klinično dokazano mora zmanjševati razpršeno sevanje od 50% do 95%, izdelana mora biti iz bizmuta, antimona in bombaža (naravnih materialov, ki so okolju prijazni), ne sme vsebovati svinca, mora biti lahka, nastavljiva glede na obseg glave, nesterilna, za večkratno uporabo.</t>
  </si>
  <si>
    <t>HeadPeace zaščita za glavo L (488077)</t>
  </si>
  <si>
    <t>Texray AB</t>
  </si>
  <si>
    <t>Y konekt z valvulo, ki sama kontrolira krvavitev med posegom in se samodejno zapira: valvula mora delovati v on-off smislu in mora imeti sprožilno vzmet (ni potrebno zapiranje Y konekta z rocnim zavijanjem »vijaka«, pac pa valvula z vzmetjo (ali drugim sistemom), ki zapre sistem sama, cim popustiš prijem). Opisani sistem mora zagotavljati prehod vsaj  do 8 F vodilnega katetra in pritiska  vsaj 600Psi.</t>
  </si>
  <si>
    <t>Guardian II hemostatska valvula</t>
  </si>
  <si>
    <t xml:space="preserve">Vascular Solutions LLC </t>
  </si>
  <si>
    <t>Hemostatska valvula Y rotacijska, z zaklepnim mehanizmom, z dodatno fiksno valvulo za zmanjšanje izgube krvi. Primerna za enoročno rokovanje, v setu torkar in inserter. Dimenzije: 8F.</t>
  </si>
  <si>
    <t>Y konektor 10F - PTCA set</t>
  </si>
  <si>
    <t>Igla angiografska dvodelna, s fiksnimi ali snemljivimi krilci, 19 G (1,05 mm), 70-80mm, za žico 0.035''/0,038''.</t>
  </si>
  <si>
    <t>Two-Piece Needle</t>
  </si>
  <si>
    <t>Cordis</t>
  </si>
  <si>
    <t>Igla angiografska enodelna, s fiksnimi ali snemljivimi krilci, 18 G (1,2 mm), 70-80 mm, za žico 0.035''/0.038''.</t>
  </si>
  <si>
    <t>One-Piece Needle</t>
  </si>
  <si>
    <t>Igla angiografska, s fiksnimi ali snemljivimi krilci in mandrenom, premera 19 G (1,05mm), dolžine 70-80 mm, za vodilno žico 0.035''/0.038''</t>
  </si>
  <si>
    <t>Igla angiografska dvodelna, s fiksnimi ali snemljivimi krilci , 18G ali 19 G, 70-80mm, za žico 0,035"/0.038''</t>
  </si>
  <si>
    <t>Brite Tip Catheter Sheath Introducer, VISTA BRITE TIP Guiding Catheter</t>
  </si>
  <si>
    <t>AVANTI+ Sheath Introducers</t>
  </si>
  <si>
    <t>Žilno uvajalo perkutano, iz radiopačnega poliuretana, hidrofilno, se ne kolenči, barvno označeno, integrirana silikonska hemostatska zaklopka, podaljšek in 3-potni petelinček, snap-lock zaklepni dilatator in dvojno zaključena žica. Na voljo morajo biti uvajala 5 -9F, dolžine 10-11 cm, z žico 0.035'' dolžine 45 cm ter pediatrična 4 - 6F, dolžine 7-7,5 cm, z žico 0,021''.</t>
  </si>
  <si>
    <t>Žilno uvajalo 10cm, Diameter: 4, 5, 6, 7, 8, 9, 10, 11 F, gladek prehod med uvodnico in dilatatorjem, 'cross cut' valvula, radiopačen plašč, zaščita proti pregibu</t>
  </si>
  <si>
    <t>Brite Tip Catheter Sheath Introducer</t>
  </si>
  <si>
    <t>EMERALD Diagnostic Guidewires</t>
  </si>
  <si>
    <t>Enostavna sledljivost za dolge podkolenske žile. Žica je iz nerjavečega jekla, ovoj je iz platine in je prevlečen s polimerom in hidrofilno prevleko. 3 cm radiopačni navoj. Konica je ravna in jo je mogoče oblikovati. Dolžine žice so 195, 250 in 300 cm, trdoti konice pa sta lahko standard ali intermediate.</t>
  </si>
  <si>
    <t>ASAHI Gladius 14 Peripheral Guide Wire,
ASAHI Gladius 18 Peripheral Guide Wire,
ASAHI Gladius MG 14 ES Peripheral Guide Wire,
ASAHI Gladius MG 14 PV ES Peripheral Guide Wire,
ASAHI Gladius MG 18 PV ES Peripheral Guide Wire,
ASAHI Halberd 14 Peripheral Guide Wire,
ASAHI Halberd 18 Peripheral Guide Wire,
ASAHI Gaia PV Peripheral Guide Wire,
Astato 30 Peripheral Guide Wire,
Astato XS 20 Peripheral Guide Wire,
Astato XS 40 Peripheral Guide Wire</t>
  </si>
  <si>
    <t>Asahi</t>
  </si>
  <si>
    <t>Žica za CTO iz nerjavečega jekla prekrita s PTFE, platinum vrh, debeline 0.014'', distalno 18 cm ošiljena, floppy vrh 10 cm, trdota vrha izražena v gramih: 6, 12, 18 in 25 g, dolžine 190 in 300 cm.</t>
  </si>
  <si>
    <t>ASAHI Gladius 14 Peripheral Guide Wire,
ASAHI Gladius MG 14 ES Peripheral Guide Wire,
ASAHI Gladius MG 14 PV ES Peripheral Guide Wire,
ASAHI Halberd 14 Peripheral Guide Wire,
Astato XS 20 Peripheral Guide Wire,
Astato XS 40 Peripheral Guide Wire</t>
  </si>
  <si>
    <t xml:space="preserve">Vodilna žica iz nerjavečega jekla, z distalno dvojno spiralo, s proksimalno PTFE prevleko, distalno radiopačna, hidrofilen distalni del s polimer ovojem, dolžine 190, 200, 235 in 300 cm, ravne in predukrivljene, vrh trdote 3g in 4 g, debeline 0,014" in 0,018". </t>
  </si>
  <si>
    <t>Žica vodilna, z enotnim jedrom iz nerjavečega jekla, okoli katerega je navita jeklena žice, ki mora biti prekrita s teflonsko prevleko pred navitjem na jedro, 0,035", dolžine 150 cm, J1.5 in J3</t>
  </si>
  <si>
    <t xml:space="preserve">Žica vodilna, z enotnim jedrom iz nerjavečega jekla, okoli katerega je navita jeklena žice, ki mora biti prekrita s teflonsko prevleko pred navitjem na jedro, 0,035'', dolžine 220 in 260 cm, J1.5 in J3. </t>
  </si>
  <si>
    <t>EMERALD Diagnostic Guidewire</t>
  </si>
  <si>
    <t>Vodilna žica, nerjaveče jeklo 0,018" dolžine 190 cm in 300cm. Različnih dolžin atravmatske konice (5 - 7.5 cm), dolžine 190 in 300cm.</t>
  </si>
  <si>
    <t xml:space="preserve">
ASAHI Gladius 18 Peripheral Guide Wire,
ASAHI Gladius MG 18 PV ES Peripheral Guide Wire,
ASAHI Halberd 18 Peripheral Guide Wire,
ASAHI Gaia PV Peripheral Guide Wire,
Astato 30 Peripheral Guide Wire</t>
  </si>
  <si>
    <t xml:space="preserve">Vodilna žica iz nerjavečega jekla, z distalno dvojno spiralo, s proksimalno PTFE prevleko, distalno radiopačna, hidrofilen distalni del s polimer ovojem, dolžine 200, 235 in 300 cm, ravne in predukrivljene, vrh trdote 3g, debeline 0,014" in ravne z vrhom 4g, debeline 0,018". </t>
  </si>
  <si>
    <t xml:space="preserve">
ASAHI Gladius 14 Peripheral Guide Wire,
ASAHI Gladius MG 14 ES Peripheral Guide Wire,
ASAHI Gladius MG 14 PV ES Peripheral Guide Wire,
ASAHI Gladius MG 18 PV ES Peripheral Guide Wire
</t>
  </si>
  <si>
    <t>Vodilna žica iz nerjavečega jekla, za kompleksne lezije, z distalno dvojno spiralo, s proksimalno PTFE prevleko, vrh trdote 12g, distalno radiopačna, hidrofilna, dolžine 200, 235 in 300 cm, ravne in predukrivljene, debeline 0,014" in 0,018".</t>
  </si>
  <si>
    <t>ASAHI Halberd 14 Peripheral Guide Wire,
ASAHI Halberd 18 Peripheral Guide Wire</t>
  </si>
  <si>
    <t>Vodilna žica iz nerjavečega jekla, za kompleksne lezije, z distalno dvojno spiralo, s proksimalno PTFE prevleko, vrh trdote 7,5g, distalno 15 cm radiopačna, vrh neprekrit nato distalno hidrofilna, dolžine 200, 235 in 300 cm, ravne in predukrivljene, debeline 0,018", distalno ošiljena na 0,014".</t>
  </si>
  <si>
    <t>ASAHI Gaia PV Peripheral Guide Wire</t>
  </si>
  <si>
    <t xml:space="preserve">Vodilna žica iz nerjavečega jekla, za visoko kalcificirane lezije, s proksimalno PTFE prevleko, vrh trdote 20 in 40g, distalno 17 cm radiopačna, vrh neprekrit nato distalno hidrofilna, dolžine 180, 200 in 300 cm, ravne, debeline 0,014", distalno ošiljena na 0,008" in 0,009".  </t>
  </si>
  <si>
    <t>Astato XS 20 Peripheral Guide Wire,
Astato XS 40 Peripheral Guide Wire</t>
  </si>
  <si>
    <t xml:space="preserve">Vodilna žica za CTO debeline 0.018", enodelno jedro iz nerjavečega jekla, s proksimalno PTFE prevleko, distalno 15 cm radiopačna, dolžine 180 in 300 cm, vrh trdote 12 in 30 g, ravne, 30 g žice morajo imeti ošiljen vrh na 0.013". </t>
  </si>
  <si>
    <t>ASAHI Halberd 14 Peripheral Guide Wire,
ASAHI Halberd 18 Peripheral Guide Wire,
Astato 30 Peripheral Guide Wire</t>
  </si>
  <si>
    <t>Vodilna žica iz nerjavečega jekla, za kompleksne lezije z mikrokonusno konico, z distalno dvojno spiralo, s proksimalno PTFE prevleko, vrh trdote 12g, distalno radiopačna, hidrofilna, dolžine 200, 235 in 300 cm, ravne in predukrivljene, debeline 0,014" in 0,018".</t>
  </si>
  <si>
    <t xml:space="preserve">Vodilna žica iz nerjavečega jekla, za visoko kalcificirane lezije, s proksimalno PTFE prevleko, vrh trdote 20 in 40g, distalno 17 cm radiopačna, vrh ne prekrit nato distalno hidrofilna, dolžine 180, 200 in 300 cm, ravne, debeline 0,014", distalno ošiljena na 0,008" in 0,009".  </t>
  </si>
  <si>
    <t xml:space="preserve">Vodilna žica za CTO debeline 0.018", enodelno jedro iz nerjavečega jekla, s proksimalno PTFE prevleko, distalno 15 cm radiopačna, dolžine 180 in 300 cm, vrh trdote 30 g, ravna, ošiljen vrh na 0.013". </t>
  </si>
  <si>
    <t>Astato 30 Peripheral Guide Wire</t>
  </si>
  <si>
    <t>Žica diagnostična, vodilna z jeklenim jedrom in teflonsko prevleko, trda z mehko konico, debeline 0,018'' – 0,038'' in 0,065'', različnih ukrivljenosti, amplatz, rosen heavy duty, emerald fixed core, emerald movabe core, dolžine 80 cm - 260 cm.</t>
  </si>
  <si>
    <t xml:space="preserve">EMERALD Diagnostic Guidewires
</t>
  </si>
  <si>
    <t>Mikro vodilna žica iz nerjavečega jekla, z distalno dvojno spiralo, hidrofilen distalni del s polimer ovojem, dolžine 165 in 180 cm, distalno 5cm radiopačna, ukrivljena, dvojno ukrivljena in zaobljena, debeline 0,016''.</t>
  </si>
  <si>
    <t>Asahi Meister 016  Peripheral Vascular Guide Wire</t>
  </si>
  <si>
    <t xml:space="preserve">Diagnostični kateter iz enega dela, ojačan z notranjim žičnim pletivom, dobro viden (radifokus), vodljiv, gladke radiopačne poliamidne površine, mehak in atraumatičen, kompatibilen z vodilno žico 0,038'', zunanji premer 4 in 5 F, notranji premer 0.043'', dolžine 65, 80 in 110 cm, pigtail oblike. Na voljo morajo biti tudi druge femoralno-visceralne oblike. </t>
  </si>
  <si>
    <t xml:space="preserve">
TEMPO Diagnostic Catheter, SUPERTORQUE Diagnostic Catheter
</t>
  </si>
  <si>
    <t>Kateter 4, 5, 6F zgrajen iz poliuterana z žično mrežo, zaobljena konica brez žičnega pletiva, dobra torzijska kontrola in ohranjanje oblike, kompatibilen z žico do 0.043''. Dolžine 65, 80, 90, 100, 110 in 125 cm. Psi 1050 do 1200.</t>
  </si>
  <si>
    <t xml:space="preserve">TEMPO Diagnostic Catheter, SUPERTORQUE Diagnostic Catheter
</t>
  </si>
  <si>
    <t xml:space="preserve">Brite Tip Catheter Sheath Introducer,  VISTA BRITE TIP Guiding Catheter
</t>
  </si>
  <si>
    <t xml:space="preserve">TEMPO Diagnostic Catheter, SUPERTORQUE Diagnostic Catheter
</t>
  </si>
  <si>
    <t>Mikrokateter visokega pretoka, ojačan s kompozitnim pletivom, z izjemno  stabilno ravno in ukrivljeno konico, distalno 65 in 100 cm hidrofilen, distalni radiopačni marker, O.D. dist./proks. 1.7/2.8 F in 1.9/2.8 F, max. tlak 1000 psi, kompatibilen z žico 0.016''. Dimenzije: dolžina katetra: 112, 132 in 157 cm.</t>
  </si>
  <si>
    <t>Asahi Veloute Microcatheter,
ASAHI Tellus Microcatheter</t>
  </si>
  <si>
    <t xml:space="preserve">Diagnostični kateter 5F iz kompatibilnega polimera prevlečen s tungsten materialom, kompatibilen s coili 0,035 incha, sledečih oblik: ST, BARN, BERN, H1, SIM1, SIM2, SIM3, CHGB, CONTRA, C1, C2, MIK, SHK1.0, RC2, RDC. Dolžine 65cm in 100cm, kompatibilni z 0,038 in 0,035 inch žico </t>
  </si>
  <si>
    <t>Ultraverse 035 PTA Dilatation Catheter</t>
  </si>
  <si>
    <t>BD</t>
  </si>
  <si>
    <t>Dorado PTA Dilatation Catheter</t>
  </si>
  <si>
    <t>Bantam PTA Dilatation Catheter</t>
  </si>
  <si>
    <t>Balon kateter iz PET materiala, nekomplianten, nizkega profila, za dolge lezije in in-stent restenoze, z dizajnom shafta katetra, ki prehaja iz koaksialnega proksimalnega dela v tri-lumenski distalni del, za uvajalo 5F – 7F, za žico 0,035", dolžine katetra 40 cm, 80 cm, 120 cm in 135 cm, nom. tlak 8 atm, RBP 20-24 atm, balon premera 3 – 10 mm, dolžine 2 – 20 cm.</t>
  </si>
  <si>
    <t>Kateter balonski, semikomplianten, dva radiopačna markerja, na shaftu geoalign cm graduacija za precizno pozicioniranje balona in čim krajšo sevalno izpostavljenost pacienta. Premer balona 3-12 mm, dolžine balona 20-300 mm, dolžina katetra 75 in 130 cm, za uvajalo 5-7F, skladen z žico 0,035", delovni tlak 6-8 atm, RBP 9-21 atm.</t>
  </si>
  <si>
    <t>Balon kateter zgrajen iz PET materiala, nekomplienten, shaftom za hitro inflacijo in deflacijo, radiopačna konica in dva radiopačna označevalca, kalup 'dog bone' za ponovno zlaganje balona, za žilno uvajalo 6 -12F, za žico 0.035'', dolžina katetra 100 cm, volumen balona od 5 ml do 37 ml, nom. tlak 3-4 bar, RBP do 10 bar, balon premera 12 – 28 mm, dolžine 20 – 40 mm.</t>
  </si>
  <si>
    <t>Atlas Gold PTA Dilatation Catheter</t>
  </si>
  <si>
    <t xml:space="preserve">Kateter balonski prekrit z zdravilom paclitaxel v dozi 2µg/mm2 s polisorbatnim in sorbitol nosilcem zdravila, semikomplianten, nizkoprofilen, otw sistem dolžine 75, 100 in 130 cm, na shaftu geoalign cm graduacija za lažjo ponavljajočo poravnavo katetra na lezijo in čim krajšo sevalno izpostavljenost pacienta, za uvajalo 5-10F, delovni tlak 6 – 7 atm, RBP 10-12 atm, za žico 0,035", premer 4-12 mm, dolžine 40-150 mm. </t>
  </si>
  <si>
    <t xml:space="preserve">Lutonix 035 Drug Coated Balloon PTA Catheter </t>
  </si>
  <si>
    <t>Lutonix 014 Drug Coated Balloon PTA Catheter</t>
  </si>
  <si>
    <t>Kateter balonski za post-dilatacijo stentov in stent graftov, ultra nekomplianten, balon kratkih ramen, premera 12-26mm, dolžina 2-6cm, za uvajalo 7-12F, nom. tlak 4 in 6atm, RBP od 12 do 18atm, dolžina katetra 80 in 120cm, za žico 0,035''</t>
  </si>
  <si>
    <t>Balonski kateter za periferne visokokalcificirane lezije, silx premaz, semi-komplianten, quadflex balon z markerji, za uvajalo 4-6F, dovodni sistem dolžine 75, 90, 130, 150 in 180 cm, RBP 11-16 atm, premera 2 - 9 mm, dolžine 2 - 28 cm, na voljo katetri skladni z žico 0,018".</t>
  </si>
  <si>
    <t>Balonski kateter OTW, visokega pritiska, ultra ne-komplianten, RBP do 40atm, delovni tlak 8atm, dovodni sistem dolžine 50 in 75cm, za uvajalo 6F - 8F, kompatibilen z žico 0,035", balon premera 4 - 12mm, dolžine 2 - 10cm.</t>
  </si>
  <si>
    <t>Conquest 40 PTA Dilatation Catheter</t>
  </si>
  <si>
    <t>PTA kateter z zdravilom sirolimus v koncentraciji 1.0µg/mm² s fosfolipidnim nosilcem mikrorezervoarjev zdravila, na sistemu OTW, dolžina katetra 135cm, za žico 0.018'', dimenzije balona od 2mm do 7mm, dolžine od 40mm do 150mm</t>
  </si>
  <si>
    <t>SELUTION SLR Sirolimus Eluting PTA Balloon Catheter</t>
  </si>
  <si>
    <t>Kateter balonski prekrit z zdravilom paclitaxel v dozi 2µg/mm2 s polisorbatnim in sorbitol nosilcem zdravila, semikomplianten, nizkoprofilen, otw sistem dolžine 100 cm in 130 cm, za uvajalo 4F in 5F, delovni tlak 6 – 7 atm, RBP 10-12 atm, za žico 0,018", premer 4-7 mm, dolžine 40-220 mm.</t>
  </si>
  <si>
    <t>Lutonix 018 Drug Coated Balloon PTA Catheter</t>
  </si>
  <si>
    <t>Kateter balonski prekrit z zdravilom paclitaxel v dozi 2µg/mm2 s polisorbatnim in sorbitol nosilcem zdravila, semikomplianten, nizkoprofilen, otw sistem dolžine 150 cm, za uvajalo 5F, delovni tlak 6 atm, RBP 15 atm, za žico 0,014", premer 2-4 mm v korakih po 0,5 mm, dolžine 40-120 mm.</t>
  </si>
  <si>
    <t>Kateter balonski PTA, dizajna OTW, fleksibilen, semikomplianten balon, z  enim ali dvemi radiopačnimi označevalci distalno in enim proksimalno, s stranskimi žičkami za dilatacijo stenoz v iliakalnih, femoralnih, iliofemoralnih, poplitealnih, infrapoplitealnih in renalnih arterijah ter za zdravljenje obstrukcij v nativnih ali sintetičnih AV dializnih fistulah. Stranske žičke debeline 0,010" vzdolž celotnega balonskega katetra, premer balona od 2 mm do 8 mm, dolžine od 20 mm do 300 mm, dovodni sistem z geoalign markerji 130 cm in 150 cm, kompatibilni z uvajalom 4 F – 6 F in vodilno žico debeline 0,014" in 0,035".</t>
  </si>
  <si>
    <t>UltraScore 035 Focused Force PTA Balloon, UltraScore 014 Focused Force PTA Balloon</t>
  </si>
  <si>
    <t xml:space="preserve">LifeStent 5F Vascular Stent System </t>
  </si>
  <si>
    <t>Samosprožilna žilna opornica iz nitinola s spiralno povezavo med celicami za enotnejšo fleksibilnost, boljše prileganje in odpornost na kompresijo. Sistem je skladen s 6F uvajalko in 0,035”vodilno žico. Premeri žilne oposnice od 5 mm do 8 mm, dolžine pa od 20 mm do 200 mm. Dolžina dostavnega sistema 80 cm in 150 cm.</t>
  </si>
  <si>
    <t>S.M.A.R.T. Flex Vascular Stent System</t>
  </si>
  <si>
    <t xml:space="preserve">E-Luminexx  Vascular Stent  </t>
  </si>
  <si>
    <t>PALMAZ GENESIS Peripheral Stent on OPTA PRO Balloon</t>
  </si>
  <si>
    <t>Kateter balonski prekrit z zdravilom paclitaxel v dozi 2µg/mm² s polisorbatnim in sorbitol nosilcem zdravila, semikomplianten, nizkoprofilen, otw sistem dolžine 75, 100 in 130 cm, na shaftu geoalign cm graduacija za lažjo ponavljajočo poravnavo katetra na lezijo in čimkrajšo sevalno izpostavljenost pacienta, za uvajalo 5-10F, delovni tlak 6 - 7 atm, RBP 10–12 atm, za žico 0,035", premer 4–12 mm, dolžina 40–150 mm.</t>
  </si>
  <si>
    <t>Kateter balonski prekrit z zdravilom paclitaxel v dozi 2µg/mm² s polisorbatnim in sorbitol nosilcem zdravila, semikomplianten, nizkoprofilen, otw sistem dolžine 150 cm, za uvajalo 5F, delovni tlak 6 atm, RBP 15 atm, za žico 0,014" , premer 2–4 mm v korakih po 0,5 mm, dolžine 40–120 mm.</t>
  </si>
  <si>
    <t>Endoproteza fiksirana na nekompli. balonskem katetru, iz nerjavečega jekla obdana zunaj in znotraj s PTFE slojem poroznosti 10-40 µm, min. krčenja, nizko profilna, na katetrskem sistemu dolžine 80 in 135 cm, za uvajalo 6-8F, za žico 0,035'', z možnostjo post-dilatacije, premer 5-12 mm, dolžine 16 – 58 mm.</t>
  </si>
  <si>
    <t>LifeStream Balloon Expandable Vascular Covered Stent</t>
  </si>
  <si>
    <t xml:space="preserve">Samoraztezna žilna opornica iz nitinola, odprtih celic, 2 mm razširjen rob na obeh koncih, fleksibilna, velike radialne sile, štiri tantalum markerji na vsaki strani, s.a.f.e. dovodni sistem 6F, dolžine 80 in 135 cm, skladen z žico 0,035", premer 4 – 14 mm, dolžine 20 – 120 mm. </t>
  </si>
  <si>
    <t>Samoraztezna venska opornica iz nitinola, fleksibilna, šest markerjev na vsaki strani od tega trije radiopačni tantalovi ter trije iz nitinola, premera 10-20 mm, dolžine 40-160 mm, za žilno uvajalo 8-10 F, kompatibilna z žico 0,035'', na dovodnem sistemu dolžine 80 cm in 120 cm.</t>
  </si>
  <si>
    <t>Venovo Venous Stent System</t>
  </si>
  <si>
    <t xml:space="preserve">Žilna opornica na balonu iz nerjavečega jekla 316L, odprtih celic s trojno helično geometrijo, fleksibilna, min. krčenja 0-2 mm, za uvajalo 6-7F, dovodni sistem  80 in 120 cm, skladen z žico 0,035'', delovni tlak 6-8 atm, RBP 12-14 atm, premer 6 – 10 mm, dolžina 17 – 56 mm </t>
  </si>
  <si>
    <t>Žilna opornica montirana na balonu, iz nerjavečega jekla 316L, oblikovana z dodatnimi kronami za bolj krožno obliko, se ne krči, stent je postavljen na balonu med oba markerja za natančno pozicioniranje, skladna z žilnim uvajalom 5-7F in žico 0,035''. Na dovodnem sistemu dolžine 80 in 135 cm. Premer stenta je od 4 do 10 mm, dolžina je od 12 do 60 mm.</t>
  </si>
  <si>
    <t>Samoraztezna endoproteza iz nitinola, obdana z dvema ultra tankima PTFE slojema, z notranje strani impregniran s karbonom, s tantalum markerji. Dovodni sistem 8 – 10F s s.a.f.e. tehnologijo sproščanja, dolžine 80 in 117 cm, za vodilno žico 0,035", premer 5 – 13,5 mm, dolžine 20 – 120 mm.</t>
  </si>
  <si>
    <t>Fluency Plus Vascular Stent Graft</t>
  </si>
  <si>
    <t>Endoproteza fiksirana na nekompliantnem balonskem katetru, iz nerjavečega jekla obdana zunaj in znotraj s PTFE slojem poroznosti 10-40 µm, min. krčenja nizko profilna, na katetrskem sistemu dolžine 80 in 135 cm, za uvajalo 6-8F, za žico 0,035", z možnostjo post-dilatacije, premer 5-12 mm, dolžine 16 – 58 mm.</t>
  </si>
  <si>
    <t>Samoraztezna endoproteza za iztočne AV stenoze pri hemodializnih pacientih in aterosklerotičnih lezijah v iliakalnih in femoralnih arterijah, iz nitinola, obdana zunaj in znotraj z ePTFE, lumen prekrit s karbonom, izjemno fleksibilna, s tantalum markerji. Na voljo ravna in razširjena opornica, na katetrskem sistemu 80 cm in 120 cm, za uvajalo 8-9 F in žico 0,035'', premera 6 mm -10 mm, dolžine 30 mm do 100mm.</t>
  </si>
  <si>
    <t>Covera Vascular Covered Stent,  Covera Plus Vascular Covered Stent</t>
  </si>
  <si>
    <t>Kateter za ponovni vstop v pravi lumen arterije iz subintimalnega prostora 2.9 F in 4 F, dolžine katetra 80cm in 120 cm, igla z rotacijo 360 stopinj.</t>
  </si>
  <si>
    <t>OUTBACK Elite Re-Entry Catheter</t>
  </si>
  <si>
    <t xml:space="preserve">Presto Inflation Device       </t>
  </si>
  <si>
    <t>Rotacijska aterektomijska in trombektomijska naprava, za uporabo v perifernem arterijskem žilnem sistemu za ponovno vzpostavitev pretoka v nativnih arterijah, baterijsko gnan rotacijski mehanizem v obliki vrtavke s krilci za rezanje, ki vsebuje koaksialen kateter in razširljivo krilce iz nitinola. Možna uporaba z vodilno žico ali brez nje. Naprava mora omogočati sočasno aspiriranje okluzivnega materiala prek integrirane črpalke in zbiranje le-tega v zbiralni vrečki, 6F, dolžina sistema 50cm, 70cm in 95cm.</t>
  </si>
  <si>
    <t xml:space="preserve">Rotarex Rotational Excisional Atherectomy System, 
Aspirex S Mechanical Aspiration Thrombectomy System </t>
  </si>
  <si>
    <t>Zunajžilno zapiralo iz nitinola za zapiranje vbodnega mesta po intervencijskem posegu. Za zapiranje 6 Fr vbodnega mesta.</t>
  </si>
  <si>
    <t>MYNX CONTROL Vascular Closure Device</t>
  </si>
  <si>
    <t>Žilno zapiralo s kolagenskim čepom 6-8F špiralne formacije, samorazgradljivim sidrom in šivom. Popolna absorbcija 60-90dni</t>
  </si>
  <si>
    <t>Samoraztezna karotidna žilna opornica iz nitinola, odprtih celic, min. krčenja, debelina struta 240 µm, permanentno prekrita z mrežico pleteno iz PET materiala debeline 20 µm in velikostjo odprtin 150-180 µm. Dovodni katetrski sistem Rx 6F 135 cm, za žico 0,014", premer 6 - 10 mm, dolžina 20 - 60 mm</t>
  </si>
  <si>
    <t>CGuard Carotid Embolic Prevention System 
CGuard Prime Carotid Embolic Stent System</t>
  </si>
  <si>
    <t>Inspire MD</t>
  </si>
  <si>
    <t>Žica vodilna iz nerjavečega jekla, hidrofilna v dolžini 170 cm, polimer ovoj v dolžini 150 cm, proksimalno PTFE premaz, distalno dvojna spirala, radiopačen vrh 3 cm, krivine 25° (možnost preoblikovanja) in 90°, debeline 0,014", dolžine 200 cm.</t>
  </si>
  <si>
    <t>Asahi Chikai Neurovascular GuideWire,
ASAHI CHIKAI black Neurovascular GuideWire,
ASAHI CHIKAI black 14
soft tip</t>
  </si>
  <si>
    <t>Lastnosti in dimenzije: Filter za premer žile 4-7mm/190 (npr. 5 in 7.2 mm), BareWire sistem, z uvajalom, torkerjem, katerom za odstranjevanje</t>
  </si>
  <si>
    <t>Angioguard RX Emboli Protection Device</t>
  </si>
  <si>
    <t>Balonski kateter semi-komplianten na sistemu »monorail«, RX, za post dilatacijo pri karotidni angioplastiki: XCELON Nylon material balona omogoca RBP 14 ATM. Kateteri imajo mehke in vidljive konice profila 0,017”, za lažji prehod lezije in 1-2 markerja za lokalizacijo. Konica katetra in lumen za žico sta prekrita s hidrofilnim MICROGLIDE premazom. Skladen z vodilno žico 0,014" in &amp;F katetrom. Dimenzije: Dolžina sistema: 135 cm, Dolžina balona: 15-.40 mm, Premer balona: od 4,0 do 7,0 mm.</t>
  </si>
  <si>
    <t>LitePac PTA Dilatation Catheter</t>
  </si>
  <si>
    <t>Denali Vena Cava Filter</t>
  </si>
  <si>
    <t>Odstranjevalec Vena cava filtra, 6F kateter z 90 stopinjsko radiopačno nitinol zanko premera 20 mm, v setu 11F/9F dvojni sheat s hemostatsko valvulo in 8,6F dilatator.</t>
  </si>
  <si>
    <t>Snare Retrieval Kit</t>
  </si>
  <si>
    <t>Vena cava filter iz enega dela, nitinolni, dvostopenjska filtracija – 6 rok in 6 nog (2 nogi sta daljši), 4 noge imajo na koncu kranialni kavelj, dve dolgi pa kaudalno sidro, MRI kompatibilen, za velikosti vene cava do 28 mm, za femoralno in jugularno vstavitev, z opcijo odstranitve, uvajalni sistem delovne dolžine 55 cm, notranji premer uvajala 8,4F, skladen z žico 0,035".</t>
  </si>
  <si>
    <t>Odstranjevalec vena cava filtra, 6F kateter z 90° radiopačno nitinol zanko premera 20 mm, 1:1 torkabilen, v setu 11F/9F dvojni sheat s hemostatsko valvulo in 8,6F dilator.</t>
  </si>
  <si>
    <t>Večnamenski kateter za dolgotrajno drenažo, optidrain, z velikimi drenažnimi luknjami, lubriciran, z ošiljeno konico, se ne kolenči. Na voljo katetri velikosti 8-12F, konice pigtail, J in pigtal z zaklepom. V setu s kanilo.</t>
  </si>
  <si>
    <t>Navarre Opti-Drain Multi-Use Drainage Catheter</t>
  </si>
  <si>
    <t>Univerzalni drenažni kateter iz kompozicije uretana, vmes nitinol ojačan, lubriciran,  izjemno odporen na kolenčenje, tanke stene in velikega lumna, velikosti 6-12F, dolžine 30 cm (na voljo tudi 15 cm v debelini 6 in 8F), konice pigtal, J in pigtail  z zaklepom. V setu s kanilo.</t>
  </si>
  <si>
    <t>Navarre Universal Drainage Catheters</t>
  </si>
  <si>
    <t xml:space="preserve">Univerzalni drenažni kateter iz kompozicije uretana, vmes nitinol ojačan, lubriciran, izjemno odporen na kolenčenje, tanke stene in velikega lumna, velikosti 6-12F, dolžine 30 cm (na voljo tudi 15 cm v velikosti 6 in 8F), konice pigtail, J in pigtail z zaklepom. V setu s kanilo. </t>
  </si>
  <si>
    <t>Perkutani biliarni drenažni kateter, vmes ojačan z nitinol spiralo, se ne kolenči, je tanke stene in velikega lumna lubriciran, z zaklepnim mehanizmom, velikosti 8 do 12 F, dolžine 40 cm, vrh oblike pigtail.</t>
  </si>
  <si>
    <t>Navarre Percutaneous Billiary Drainage Catheter</t>
  </si>
  <si>
    <t> Igla za histološko biopsijo, centimetrirana, UZ vidna po celi dolžini igle z notranjim žlebičkom, konica igle tipa Menghini, z maksimalno ostrino igle, mandren s CHIBA konico, dolžina utora za vzorec 16mm, barvno kodirana, diameter 14G, dolžina 130mm, kompatibilne z BARD Magnum pištolo. Igla mora biti kompatibilna z uvajalno iglo z enako CHIBA konico in mora v kombinaciji z uvajalno iglo omogočiti pridobitev ustrezne velikosti vzorca tkiva. Igla in mandren se ne smeta zvijati. Kot TOP1413M ali enakovredno.</t>
  </si>
  <si>
    <t xml:space="preserve">Magnum Disposable Core Biopsy Needle    </t>
  </si>
  <si>
    <t xml:space="preserve"> Igla za histološko biopsijo, centimetrirana, UZ vidna po celi dolžini igle z notranjim žlebičkom, konica igle tipa Menghini, z maksimalno ostrino igle, mandren s CHIBA konico, dolžina utora za vzorec 16mm, barvno kodirana, diameter 16G, dolžina 150-200mm, kompatibilne z BARD Magnum pištolo. Igla mora biti kompatibilna z uvajalno iglo z enako CHIBA konico in mora v kombinaciji z uvajalno iglo omogočiti pridobitev ustrezne velikosti vzorca tkiva. Igla in mandren se ne smeta zvijati. </t>
  </si>
  <si>
    <t xml:space="preserve"> Igla za histološko biopsijo, centimetrirana, UZ vidna po celi dolžini igle z notranjim žlebičkom, konica igle tipa Menghini, z maksimalno ostrino igle, mandren s CHIBA konico, dolžina utora za vzorec 16mm, barvno kodirana, diameter 18G, dolžina 150-200mm, kompatibilne z BARD Magnum pištolo. Igla mora biti kompatibilna z uvajalno iglo z enako CHIBA konico in mora v kombinaciji z uvajalno iglo omogočiti pridobitev ustrezne velikosti vzorca tkiva. Igla in mandren se ne smeta zvijati. </t>
  </si>
  <si>
    <t>Uvajalna igla s CHIBA konico, diameter 14G, dolžine 75mm, odlične ostrine, kompatibilna z iglo za histološko biopsijo diametra 14G, dolžine 130mm.. Konici uvajalne igle in mandrena morata tvoriti gladko površino brez utorov, vdolbin in omogočati uvajanje skozi kožo brez uporabe skalpela. Kot IN14075NC ali enakovredno.</t>
  </si>
  <si>
    <t>TruGuide Disposable Coaxial Biopsy Needle</t>
  </si>
  <si>
    <t>Dvopotnahemostatska valvula Y, rotacijska, z zaklepnim mehanizmom ter dodatno valvulo, ki je fiksna za zmanjšanje izgube krvi ob posegu. Možnost enoročnega rokovanja, dimenzije I.D. 3,33mm, 10F, v setu torkar in inserter.</t>
  </si>
  <si>
    <t>Okay II Y-Connector Set</t>
  </si>
  <si>
    <t>Nipro</t>
  </si>
  <si>
    <t>Sistem za polnjenje balona na PTA katetru, do 30atm, zagotavlja hitro in natančno in-/deflacijo</t>
  </si>
  <si>
    <t>Sistem za polnjenje nekompliantnih balonov na PTA katetru, do 40atm, zagotavlja hitro in natančno in-/deflacijo</t>
  </si>
  <si>
    <t>Visoko zmogljiv diagnostični kateter, 4 Fr, maksimalno 1200 psi, 15 ml/sek, fleksibilna gostota ovoja (zunanjost iz najlon elastomera, notranjost iz najlona in konica iz poliuretana), 0–8 stranskih odprtin, dolžina 65–110 cm, različne oblike, skladnost z vodilno žico 0,038".</t>
  </si>
  <si>
    <t>TEMPO 4F Diagnostic Catheter, SUPERTORQUE 4F Diagnostic Catheter</t>
  </si>
  <si>
    <t xml:space="preserve">Žilno zapiralo za hemostazo femoralne arteriotomije, sestavljeno iz bioresorptivnih komponent (sidra, kolagenskega šiva, različne velikosti 6Fr in 8Fr. Popolna reabsorbcija v 60-90 dneh. Set vsebuje uvajalo, skladno vodilno žico J krivine konice 0,038"in dilator. </t>
  </si>
  <si>
    <t>Aktivno, enoročno žilno zapiralo, ki omogoča hitro in preprosto hemostazo arteriotomije, za hemostazo arterie femoralis. 7 Fr; Sestavljen iz treh bioresorbtilnih polimernih sestavin (dvea diska oz ploščici ter šiva). Sestavljen iz zapiralne enote, uvajala, dilatorja in vodilne žice 0,038", dolžine 700mm. Popolna reabsorbcija v 60-90 dneh</t>
  </si>
  <si>
    <t>set za kompresijsko hemostazo po punkciji radialne arterije, prozorne strukture, da omogoči vizualni nadzor in selektivno kompresijo na vbodnem mestu  radialne arterije.  Omogoči jasno vidljivost vbodnega mesta,  ter natančno regulacijo pritiska na vbodno mesto in dobro prilagajanje, enostavno rokovanje, set vsebuje marker za nastavitev na vbodno mesto, nastavitev pritiska je  natančno nastavljiva v skladu z Barbeau testom, sistem se stabilno prilega na podlaht. dve različni velikosti 24 in 29 cm. zapestnica mora vsebovati dva napihljiva balona, ki omogočata selektivno hemostazo arterije radialis in ulnaris. priložena brizga za natančno napihovanje in spuščanje zraka.</t>
  </si>
  <si>
    <t>ZEPHYR Vascular Compression Device</t>
  </si>
  <si>
    <t>BORMIA</t>
  </si>
  <si>
    <t>CARDIO MEDICAL</t>
  </si>
  <si>
    <t>Žilno uvajalo fleksibilno, ojačano z elastično metalno spiralo za lahko vstavljanje in preprečitev kinkanja, radiopačno, hidrofilno, barvno označeno, dodaten radiopačen marker na konici. Uvajala 5-10F, dolžine 45 cm, s stranskim podaljškom, tri-cuspid hemostatsko zaklopko in snap-lock dilatatorjem.</t>
  </si>
  <si>
    <t>DESTINATION</t>
  </si>
  <si>
    <t>Terumo</t>
  </si>
  <si>
    <t xml:space="preserve">žilno uvajalo zasnovanao za uporabo kot vodilni kateter in uvajalna opornica za več namenov (interventni in Dg); ni omejena na spodnje okončine, ledvične arterije in karotidne arterije. vse v enem, brez potrebe po drugi opremi ; skladnos z vodilno žico  0,038" različne velikosti (5,6,7,8 Fr) in oblike konic (ravne in ukrivljene) majhen premer; atraumatična konica, oblikovana za vsak namen; dve vrsti hemostatskih ventilov: križno rezalna zaklopka in Tuohy Borst nemoteno dovajanje pripomočka, zaklepanje dilatatorja za preprečevanje povratka med vstavljanjem; snemljiva za omogočanje aspiracije tromba brezkompromisna hemostaza; nemoten in natančen postopek, zaščita pred refluksom krvi in aspiracijo zraka </t>
  </si>
  <si>
    <t>RADIFOCUS INTRODUCER II B KIT</t>
  </si>
  <si>
    <t>Uvajalo za uvajanje in postavitev diagnostičnih in terapevtskih naprav v ožilje. Standardni sterilni radiopačni komplet za enkratno uporabo, vsebuje: etilen-tetrafluoretilen uvajalo, brez premaza, dolžine 7, 10 ali 25cm, velikosti 4–11F, plastično ali kovinsko, ravno ali ukrivljeno mini žico dolžine 45 ali 80cm, združljivo z vodilno žico premera 0,025", 0,035" ali  0,038", dilator, brez igle</t>
  </si>
  <si>
    <t>RADIFOCUS INTRODUCER II A KIT IN PEDIATRIČNI A KIT</t>
  </si>
  <si>
    <t>Uvajalo za uvajanje in postavitev diagnostičnih in terapevtskih naprav v ožilje. Vsebuje: etilen-tetrafluoretilen uvajalo brez premaza, dolžine 5, 7 ali 10 cm, velikosti 4-11F, dilatorjem ter plastično ravno ali ukrivljeno mini žico dolžine 45cm, združljiv z vodilno žico premera 0,025" ali 0,035", surflash plastična iv kanila (20Gx2" ali 18Gx2 1/2") in brizga.</t>
  </si>
  <si>
    <t>Vodilna uvajalka z natančno prilagodljivo krivino konice za lažji in hitrejši dostop do najtežje dostopnih mest. Indikator konice skozi cel postopek kaže položaj konice, trdna krivina za zanesljivo postavitev. Radiopačna konica zagotavlja vidljivost in natančno pozicioniranje. Hidrofilni premaz zagotavlja gladek vstop. Flexsteer - ojačana braided tehnologija zagotavlja kontrolo, odpornost na pregib in ohranja optimalno fleksibilnost. Ergonomičen ročaj z označbami za krivino, velikost v French-ih in dolžino katetra. SureSeal hemostatična valvula, ki preprečuje zračno embolijo in izgubo krvi tudi pri ekstremnih pogojih. Standardna krivina z zavojem 9, 17 in 30 mm, uporabne dolžine uvajala 45, 55 in 65 cm, velikosti uvajala 6.5F, 7F in 8.5F.</t>
  </si>
  <si>
    <t xml:space="preserve">Vodilna uvajalka z natančno prilagodljivo krivino konice za lažji in hitrejši dostop do najtežje dostopnih mest. Indikator konice skozi cel postopek kaže položaj konice, trdna krivina za zanesljivo postavitev. Radiopačna konica zagotavlja vidljivost in natančno pozicioniranje. Hidrofilni premaz zagotavlja gladek vstop. Flexsteer - ojačana braided tehnologija zagotavlja kontrolo, odpornost na pregib in ohranja optimalno fleksibilnost. Ergonomičen ročaj z označbami za krivino, velikost v French-ih in dolžino katetra. SureSeal hemostatična valvula, ki preprečuje zračno embolijo in izgubo krvi tudi pri ekstremnih pogojih. TD krivina z zavojem 9 mm, uporabne dolžine uvajala 45, 55 in 65 cm, velikost uvajala 6.5Fin 7F. </t>
  </si>
  <si>
    <t>RADIFOCUS INTRODUCER C KIT 10 CM</t>
  </si>
  <si>
    <t xml:space="preserve">Žilno uvajalo pediatrično 7cm in 5cm, pediatrični z možnostjo M hidrofilnega premaza, 'cross cut valvula', set z uvodnico, dilatatorjem in plastično žico in plastično iglo  </t>
  </si>
  <si>
    <t xml:space="preserve">RADIFOCUS INTRODUCER II PEDIATRIČNI </t>
  </si>
  <si>
    <t>Žilno uvajalo, debeline 4,5,6, 7 in 8 F, iz polimera ojačanega s kovinsko žico z gladko   atraumatsko konico, ki ima na samem vrhu radiopačni marker in je distalno prevlečen z hidrohobno prevleko. Uvajala 5,6,7 in 8 F imajo možnost odstranjevanja hemostacke valvule.  Interni lumen uvajala prekrit s PTFE, kompatibilni z vodilno  žico 0,035''. Dolžina uvajal je 45,65 ter 90 cm.</t>
  </si>
  <si>
    <t>Podporna vodilna žica z nitinolovim jedrom, odporna na knikanje, vodljiva in prilagodljiva. Konica zlato-volfram za izboljšano vidljivost in torkabilnost 1:1. s silikonskim premazom za izboljšano lubriciteto. Diametri: 0,014”, 0,018”, 0,025” in 0,035”, pri kateri je možna flexible ali stiff izvedba. Na voljo dolžine: 60, 80, 145, 180, 260 in 300 cm. Konice ravne ali ukrivljene 15° ali 45° ter standard, floppy ali intermediate. Vključuje tudi torker.</t>
  </si>
  <si>
    <t xml:space="preserve">RADIFOCUS GUIDE WIRE M STANDARD </t>
  </si>
  <si>
    <t>Podporna vodilna žica 0,035” iz nerjavečega jekla, atravmatska konica ravna ali modificiran J, ki ju je možno oblikovati. Variante trdote: Standard, floppy in intermediate. Na voljo dolžine 145, 175, 260 in 300 cm in možen podaljšek 155 cm.</t>
  </si>
  <si>
    <t xml:space="preserve">RADIFOCUS GUIDE WIRE M J TIP </t>
  </si>
  <si>
    <t>RADIFOCUS GW M STANDARD AND STIFF, HALF STIFF</t>
  </si>
  <si>
    <t>Nitinol žica prekrita s hidrofilno M-polimer prevleko, radiopačna. Jedro izdelano iz enega samega dela kovine – standardna,  premera 0.018'' - 0.038'', s fleksibilno atraumatsko ošiljeno konico 1, 3, 5 in 8 cm, dolžine 50, 80, 120, 150 in 180 cm, distalno ukrivljena, ravna in Bolia - stiff žica s fleksibilno zaokroženo konico 1, 3 in 8 cm, dolžine 80, 150 in 180 cm, ravne in ukrivljene - oblikovalna žica 0.035'', dolžine 150 in 180 cm, s fleksibilno oblikovalno konico 3 cm, ravne in ukrivljene.</t>
  </si>
  <si>
    <t>RADIFOCUS GW M STANDARD AND STIFF</t>
  </si>
  <si>
    <t>Nitinol žica prekrita s hidrofilno M-polimer prevleko, radiopačna. Jedro izdelano iz enega samega dela kovine – premera 0.018'' - 0.038'', standardna, s fleksibilno atraumatsko ošiljeno konico 1 in 3 cm, dolžine 220, 260 in 300 cm, distalno ukrivljena in ravna.</t>
  </si>
  <si>
    <t>RADIFOCUS GLIDEWIRE ADVANTAGE</t>
  </si>
  <si>
    <t>zlata fleksibilna nitinolska konica 1 cm pri 0,014 in 0,018"(tudi zlati marker) ter 5 cm pri 0,035", distalni hidrofilni premaz 25 cm seamless fusion metalnih materialov, jeklena sredica s spiralnim PTFE poliuretanskim plaščem, različnih dolžin, 180, 260 in 300 cm; 0,014; 0,018in 0,035" premera. Odlična sledljivost, vidljivost in oporat, za zahtevne periferne posege. Angulirane 45 ali pa ravne konice</t>
  </si>
  <si>
    <t>Nitinol žica prekrita s hidrofilno M-polimer prevleko, radiopačna. Jedro izdelano iz enega samega dela kovine – premera 0.020'' - 0.038'', stiff, s fleksibilno zaokroženo konico 3 cm, dolžine 260 cm, distalno ukrivljena in ravna.</t>
  </si>
  <si>
    <t>Ekstra stiff nitinol vodilna žica debeline 0.035'' dolžine 180cm, ukrivljena, distalno hidrofilna M-prevleka 25cm s tangsten ovojem, ošiljen 5 cm fleksibilni vrh, proksimalno prekrita s spiralnim PTFE premazom.</t>
  </si>
  <si>
    <t>Ekstra stiff nitinol vodilna žica debeline 0.035'' dolžine 260cm, ukrivljena, distalno hidrofilna M-prevleka 25cm s tangsten ovojem, ošiljen 5 cm fleksibilni vrh, proksimalno prekrita s spiralnim PTFE premazom.</t>
  </si>
  <si>
    <t>Ekstra stiff nitinol žica za femoropoplitealne arterije debeline 0.018'' dolžine 180 cm, ukrivljena, distalno hidrofilna M-prevleka 25cm,  ošiljen 1 cm fleksibilen vrh, proksimalno prekrita s spiralnim PTFE premazom.</t>
  </si>
  <si>
    <t>Ekstra stiff nitinol žica za femoropoplitealne arterije debeline 0.018'' dolžine 300 cm, ukrivljena, distalno hidrofilna M-prevleka 25cm,  ošiljen 1 cm fleksibilen vrh, proksimalno prekrita s spiralnim PTFE premazom.</t>
  </si>
  <si>
    <t>RADIFOCUS GLIDEWIRE ADVANTAGE TRACK</t>
  </si>
  <si>
    <t xml:space="preserve">zlata nitinolska konica, distalni hidrofilni premaz 25 cm seamless fusion metalnih materialov, jeklena sredica s spiralnim PTFE poliuretanskim plaščem, različnih dolžin, 180 in 300 cm; 0,014 in 0,018" premera. Odlična sledljivost, opora in potisnost, za zahtevne periferne posege in še boljšo oporo predvsem BTK, </t>
  </si>
  <si>
    <t>Ekstra stiff nitinol žica za pod kolenske arterije debeline 0.014'' dolžine 180 cm, ukrivljena, distalno hidrofilna M-prevleka 25cm,  ošiljen 1 cm fleksibilen vrh, proksimalno prekrita s spiralnim PTFE premazom.</t>
  </si>
  <si>
    <t>Ekstra stiff nitinol žica za pod kolenske arterije debeline 0.014'' dolžine 300 cm, ukrivljena, distalno hidrofilna M-prevleka 25cm,  ošiljen 1 cm fleksibilen vrh, proksimalno prekrita s spiralnim PTFE premazom.</t>
  </si>
  <si>
    <t>Torker za žico debeline od vsaj 0,010'' do vsaj 0,018''  in za žico debeline od vsaj 0,025'' do 0,040'', pakirana vsak posamezno.</t>
  </si>
  <si>
    <t>RADIFOCUS TORQUE DEVICE</t>
  </si>
  <si>
    <t>Vodilna žica iz nerjavečega jekla, enodelno jedro, s proksimalno PTFE prevleko, vrh trdote 1g, distalno 3 cm radiopačna, hidrofilen distalni del s polimer ovojem, dolžine 180 in 300 cm, ravne, debeline 0,014".</t>
  </si>
  <si>
    <t xml:space="preserve">Hibridna vodilna žica Extra trda; M hidrofilni premaz, dvojedrna hibridna žica, Spiralni rebrasti PTFE plašč, proksimalno PTFE,     fleksibilen vrh 1 cm ali 5 cm, debeline 0.014'' , 0,018'',  0,035'' dolžina 180 - 300 cm    </t>
  </si>
  <si>
    <t xml:space="preserve">RADIFOCUS GLIDEWIRE ADVANTAGE </t>
  </si>
  <si>
    <t xml:space="preserve">Diagnostična žica dolžina 150cm, 180cm, 220cm in 260cm dolžine
Jedro iz nitinola, poliuretan za večjo radiopačnost, hidrofilni M polimer, premeri 0,018'', 0,020'' 0,032''; 0,035'' in 0,038'' </t>
  </si>
  <si>
    <t>RADIFOCUS GW M HALF STIFF AND STIFF, STANDARD</t>
  </si>
  <si>
    <t>Žica vodilna  0,014'' 180cm za RX posege, 2mm distalna konica iz silikona, M polimer premaz, trdota konice od 0,6 – 3,6g</t>
  </si>
  <si>
    <t>Runthrough NS floppy, extra floppy, hypercoat, intermediate</t>
  </si>
  <si>
    <t xml:space="preserve">Vodilna žica z jedrom iz elastičnega nitinola, v celoti prekrita s hidrofilno prevleko. Omogoča izredno vidljivost in precizno »torque« kontrolo, odporna na knikanje, indicirana za krepitev vodljivosti in nadzor za manevriranje skozi težke anatomije.  Na voljo morajo biti dolžine 80 cm, 150 cm, 180cm in 260 cm, »taper« konica 3 cm, 5 cm in 8 cm, debelina 0,018",  0,035" in 0,038", ukrivljena in ravna, J – tip  3mm, »stiff shaft« in »standard shaft«, »standard long taper« in stiff long taper«. </t>
  </si>
  <si>
    <t>RADIFOCUS GUIDEWIRE GT with gold coil</t>
  </si>
  <si>
    <t>elastična nitinolska sredica, radiopačni poliuretanski plašč, ploščato nitinolsko jedro na distalnem delu konice, majhni premeri in različnih oblik ter krivin konice, z zlato spiralno konico kot vodilna ali izmenjevalna žica za super selektivni pristop perifernih, koronarnih in cerebralnih žil. V nevroradiologiji kot vodilna žica za mikrokateter. Naperiferiji kot kombinirana žica z mikokatatrom; 180 in 200 cm; 0,012"; 0.014" in 0,016; urivljenost kota 45°/90°,ukrivljena konica 1,5mm J-krivina, dvojna ukrivljenost 90°-90°, dvojna ukrivljenost  90°-150°; Na periferiji kot kombinirana žica z mikokatatrom, GT z z distalno zlato tuljavo (coil) dolžine 180 in 200 cm; debeline 0,012"; 0.014" in 0,016; različno ukrivljene: urivljenost kota 45°/90°,ukrivljena konica 1,5mm J-krivina; s fleksibilno konico 250-350mm in markerjem na 20 mm</t>
  </si>
  <si>
    <t>Vodilna žica, PTFE prevleka 0.018", 0.025", 0.032", 0.035", 0.038", dolžine: 40-150 cm, ravna ali J-tip oblika vrha</t>
  </si>
  <si>
    <t>RADIFOCUS GW M HALF STIFF AND STIFF, STANDARD J TIP</t>
  </si>
  <si>
    <t>Vodilna žica, PTFE prevleka 0.018", 0.025", 0.032", 0.035", 0.038", dolžine: 180-260 cm, ravna ali J-tip oblika vrha</t>
  </si>
  <si>
    <t>Vodilna žica 0,014", dolžine 190 cm in 300 cm, iz nerjavečega jekla, atravmatska konica, ravna in J, trdota konice 1,0 g, 3 cm radiopačna s platinastimi coili, izrazito močna opora (več kot 60 g v proksimalnem delu), prekrita z microglide hidrofobno prevleko za zmanjšanje trenja</t>
  </si>
  <si>
    <t>OPTITORQUE</t>
  </si>
  <si>
    <t>Diagnostični kateter, 4-6 Fr, največ 1000 psi, najlon-poliuretanski notranji in zunanji ovoj, sredina ovoja je dvojna mreža iz nerjavečega jekla, 0-6 stranskih odprtini, dolžina 100, 110 cm in 120 cm, različne oblike, skladnost z vodilno žico 0,038".</t>
  </si>
  <si>
    <t>Diagnostični kateter 4F različnih oblik in različnega pletiva distalno prehod med fleksibilnim in tršim segmentom, do 1200 PSI pritiska, Cobra, Simm, Ravni, pigtail, Minicath in mincath 60° in radialne oblike</t>
  </si>
  <si>
    <t>OUTLOOK</t>
  </si>
  <si>
    <t>Kateter za iliakalno in femoralno dilatacijo, dolžine 60, 80 in 100 cm, 5 F, za žico 0,035'', s šiljastim vrhom 2 cm in kateter dolžine 80 cm, 7 F, za žico 0,038'', s šiljastim vrhom 4,5 cm.</t>
  </si>
  <si>
    <t>Podporni kateter ki zagotavlja potisnost in sledljivost. Lubricirana notranja plast za lažje manevriranje z vodilno žico. Trije radiopačni markerji, ki služijo tudi kot merilni instrument. Non-braided ravna verzija, dolžin 65, 90, 135 in 150 cm, kompatibilni z 4F in 5F uvajalom ter vodilno žico 0,014”, 0,018” in 0,035”. Braided ukrivljena verzija dolžin 65, 90, 135 in 150 cm, kompatibilni z 4F uvajalom ter vodilno žico 0,014”, 0,018” in 0,035”.</t>
  </si>
  <si>
    <t>NAVICROSS</t>
  </si>
  <si>
    <t>Crossing kateter, za rekanalizacijo in CTO perifernih žil; iz nerjavečega jekala, dvojno pleten, z majhnim prehodnim profilom, in hidrofilnim plaščem (40 cm distalno); trije radiopačni markerji 1 mm ter 40 in 60mm od konice, različnih dolžin 65, 90, 135 in 150cm, skladen z žico 0,018" in 0,035", zunanji premer 4Fr ali 2,6Fr ,možnost uporabe dveh katetrov 0,018 in 0,035 za še boljšo oporo. Ravni ali angulirani 30°</t>
  </si>
  <si>
    <t>PROGREAT LAMBDA</t>
  </si>
  <si>
    <t xml:space="preserve">Mikrokateter s hidrofilnim plaščem, za ultra selektivno prehajanje v majhne, distalno ležeče periferne  žile; zunanjim premerom 1,7 Fr in 1,9 Fr, različni dolžin 130, 150 in 175 cm, notranji premer 0,019" (0,49 mm); z ravno/ukrivljeno/trojno ukrivljeno konico;  skladen z žico   0,016". Največji dovoljeni tlak 900 psi (6205kPa).Indiciran za embolizacijo in angiografijo perifernih žil. </t>
  </si>
  <si>
    <t xml:space="preserve">OPTITORQUE </t>
  </si>
  <si>
    <t>METACROSS OTW</t>
  </si>
  <si>
    <t xml:space="preserve">PTA balonski kateter na OTW sistem, najlon, tri do 5 zavihkov; premer 5Fr - 6 Fr, skladen z vodilno žico 0,035", dolžina katetra 90 cm ali 135 cm, baloni različnih premerovod 3 do 12 mm in dolžino  20 do 200 mm, zasnovan posebej za kalcinirane ali fibrozne lezije. NP 8-10atm; RBP 12-20atm; </t>
  </si>
  <si>
    <t>CROSSTELLA OTW</t>
  </si>
  <si>
    <t>PTA balonski kateter, (OTW sistem), 2 ali 3 zavihki (folding); združljiv z vodilno žico 0,018", dolžina katetra 90 ali 150 cm, baloni na voljo s premerom od 2 do 6 mm in dolžino od 20 do 200 mm. Namenjen trdim, kalciniranim in fibrozno spremenjenim lezijam. NP 8atm; RBT 14 atm</t>
  </si>
  <si>
    <t>PTA Balloon Catheter - Balonski kateter kompatibilen z 0,014" vodilno žico ter s 4F uvajalko. Nominalni tlak 8 barov, RBP 14 barov. Premeri balona od 2.00 mm do 4.00 mm ter dolžine balona od 20 mm do 210 mm. Koničen balon 210 mm s premeri 1.5/2, 2/2.5, 2.5/3, 3/3.5, 3.5/4. Dvojni sredinski markerji pri dolžini balona 150 in 210 mm. Premaz na balonu zagotavlja trajno lubriciteto pri prečanju zahtevnih lezij. Dolžina RX predela je 35 cm, izhod za žico je poravnan s podporno žico, kar preprekije kinkanje. Uporabni dolžini vodila sta 9 in 170 cm.</t>
  </si>
  <si>
    <t>CROSPERIO RX</t>
  </si>
  <si>
    <t xml:space="preserve">PTA balonski kateter na RX sistemu, hidrofilni plašč; z zelo nizkim vstopnim profilom;  skladen z 4Fr uvajalom in  vodilno žico 0,014", premer balona od 1,5 do 4,0 mm, dolžina balona od 20 do 200 mm. Uporabne dolžine 150 cm; NP 8atm in RBT 14atmPosebej namenjen kalciniranim ali fibroznim lezijam pod kolenom in gležnjem </t>
  </si>
  <si>
    <t>Semikompliantni balonski kateter  za dilatacijo lezij v predelu SFA, poplitealnih, infrapoplitealnih, tibialnih in renalnih arterij na sistemu OTW. Skladen z vodilno žico 0.018" in 4-5F uvajalom, odvisno od velikosti balona. Vstopni profil konice je 0,027'', prečni profil  distalno največ 0,59 mm, in proksimalno največ  0,49mm. Baloni premerov od 2 do 6mm in dolžine od 20 do 200mm, na katetru 90 cm ali 150cm.  RBP 14atm in nominalni pritisk 8ATM pri vseh velikostih . Hidrofobni premaz na katetru, konici ter balonu, ki je narejen iz nylona. Koaksialna oblika katetra, z dvema TUNGSTEN fleksibilnima markerjema integrirana v kateter za lažje prehajanje tortuoznih lezij.</t>
  </si>
  <si>
    <t>PTA kateter, OTW koaksialni sistem, hidrofilen, nizek profil, markerji (platina/iridij). Dolžina 20 – 300 mm, 4F (2 - 7 mm), 5F (8 in 9 mm), 45, 90, 130 in 150 cm, kompatibilen z 0.018˝ vodilno žico. Nominalni pritisk 8 atm.</t>
  </si>
  <si>
    <t xml:space="preserve">PTA balon v Over the wire in Rapid exchange izvedbi, za AFS in iliačne arterije, RBP do 20atm, premeri 3-12mm, dolžine od 20 do 200mm, kompatibilnost z žico 0,035" Dolžina katetra 90 in 135cm. Integrirana žica v katetru pri RX izvedbi </t>
  </si>
  <si>
    <t>METACROSS OTW IN RX</t>
  </si>
  <si>
    <t>PTA balon za podgolenske arterije 
PTA balon v 0,014" RX izvedbi, za podkolenske arterije, RBP 14atm, z integrirano žico v kateteru, distalni hidrofilni premaz v dolžini 28 in 38 cm, premera 1,5-4,0mm, dolžine od 20-200mm. Dolžina katetra 150cm</t>
  </si>
  <si>
    <t>PTA balon 0,014'' rx sistem za totalne okluzije,  premer 1,25-4,0 mm, 2 različni konstrukciji (za 1,25-1,5 in 2,0-4,0mm) hidrofilni M premaz, dolžine 20-200mm, uporabna dolžina katetra 100 in 148cm, vstopni profil do 0,43mm pri 1,25mm dimenziji</t>
  </si>
  <si>
    <t>Balonski kateter s Paclitaxelom, 3,5µg/mm², na podlagi iz uree. Zdravilo se izloči v steno žile v času inflacije 30-60 sekund. Kontinuirano terapevtsko delovanje in antirestenotična zaščita (paclitaxela ostane v steni žile še najmanj 28 dni). OTW dizajn katetra, skladnost z 0,018" vodilno žico. Premeri balona od 4 mm do 7mm ter dolžine balona od  40 mm do 120 mm. Dolžino balona označujeta 2 markerja.  Skladnost s  5F-6F uvajalko, uporabni dolžini vodila 90 cm in 130 cm. Balon narejen iz materiala, ki zagotavlja fleksibilnost in odpornost. Balon je šestzložen, zagotovljen nizek profil prečkanja, zelo dobro ponovno zvijanje in povratek. RBP do 20 atm.</t>
  </si>
  <si>
    <t>ELUTAX 3</t>
  </si>
  <si>
    <t>AR Baltic Medical</t>
  </si>
  <si>
    <t>Periferni balonski kateter, prevlečen z zdravilom (paklitaksel) v 3D-matriksu, na voljo v dolžinah 200, 300 in 400 cm. Ima fleksibilno konico, notranji premer 0,017", balon iz najlona v OTW-sistemu, združljiv z vodilnimi žicami do 0,018". Vstopni profil je manj kot 1 mm, čas inflacije 30 s pri NP 6 atm. Namenjen je zdravljenju femoralne, poplitealne, BTK ter plantarnih arterij. Združljiv z uvajalom in vodilnim katetrom 6 Fr. Balon s tremi zavihki zagotavlja enakomerno odpiranje in učinkovito delovanje.</t>
  </si>
  <si>
    <t xml:space="preserve">Balonski kateter s Paclitaxelom, 3,5µg/mm², na podlagi iz uree. Zdravilo se izloči v steno žile v času inflacije 30-60 sekund. Kontinuirano terapevtsko delovanje in antirestenotična zaščita (paclitaxela ostane v steni žile še najmanj 28 dni). OTW dizajn katetra, skladnost z 0,035" vodilno žico. Premeri balona od 4 mm do 7 mm ter dolžine balona od  40 mm do 150 mm. Dolžino balona označujeta 2 markerja.  Skladnost s  5F-7F uvajalko, uporabni dolžini vodila 80 cm in 130 cm. Balon narejen iz materiala, ki zagotavljena fleksibilnost in odpornost. Balon je šestzložen, zagotovljen nizek profil prečkanja, zelo dobro ponovno zvijanje in povratek. RBP 14 atm. </t>
  </si>
  <si>
    <t>RENZAN</t>
  </si>
  <si>
    <t>Samorastezna Nitinol opornica iz dvojno pletene žične mreže na RX sistemu - notranja mikromrežica, Radiopačni markerji na vsakem koncu: 6 (3 na vsaki strani) tantalovih, 12 (6 na vsaki strani) pod kotom 30º razprtih iztegnjenih kapic ter 4 označevalce na koncih opornice (2, ki označujeta začetek in konec mikromtrežice). Premer opornice 5-8mm, celotna dolžina opornice 40 - 150mm ter dvojne mrežice od 35-140mm, velikost por  300-400mikronov; skladnost z žico 0,018" in 6Fr-8Fr uvajalom, dolžina celotnega vodilnega sistema je 163 cm, delovna dolžina 122/130 cm. Dolžina Rx segmenta je 47 cm. Dodatno dva markerja na katetru (distalni zunanji in potisni marker). Možnost do 3x repozicije pod pogojem, da ostane v katetru vsaj 20 mm stenta. Visoka odpornost proti stiskanju, visoka fleksibilnost  in nizka stalna radialna sila. Enostavno premikanje skozi žilni sistem.</t>
  </si>
  <si>
    <t>Kateter podporni; 4 in 5F, hidrofilni M polimer premaz različne dolžine na distalnem delu (15, 25 in 40 cm), dolžine do 150cm, za aplikacijo embolizacijskega materiala</t>
  </si>
  <si>
    <t xml:space="preserve">GLIDECATH </t>
  </si>
  <si>
    <t>Selektivni angiografski kateter s hidrofilnim "M" plaščem, zunanja plast iz poliuretana in volframa, visoka radiopačnost, dvojno pleten 4Fr  ter enojno pleten 5Fr, različnih dolžin  40, 65, 70, 80, 90, 100, 110, 120 in 150 cm, ter različno nameščenim M plaščem; združljiv z uvodnico premera 0,038" (0,97 mm), tlak 750–1000 psi, 0-6 stranskih odprtin, konica različne oblike. Zasnovan za zagotavljanje visokih pretokov kontrastnih sredstev in terapevtskih snovi.</t>
  </si>
  <si>
    <t>Azur CX</t>
  </si>
  <si>
    <t>Spiralni embolizacijski sistem z vgrajenim neabsorptivnim hidrogelom, ki se aktivira znotraj telesa in poveča volumen spirale. Mikrokateter 0.48 - 0.69mm, repozicioniranje 30min, Detachable 0.018" in 0.035’’, premera 2-20mm, dolžina 2-39cm</t>
  </si>
  <si>
    <t>Embolizacijske  spirale iz zlitine inconel in dolgimi sintetičnimi nitkami, za arterijsko in vensko embolizacijo, velike radialne sile, izjemne vidljivosti pod rentgenom, primerne za visoke pretoke, MRI kompatibilne. Dimenzije: debeline 0,035'', premera 3 do 20 mm, dolžine 2 do 15-20 cm.</t>
  </si>
  <si>
    <t>Hydropearl</t>
  </si>
  <si>
    <t>Mikrosfere  iz polietilen glikola (PEG), biokompatibilne, stisljive, naložene v fiziološki raztopini. Niso zasnovane za nalaganje zdravil (non-drug-loadable). Velikosti mikrosfer (µm) z dovoljenim tolerančnim razponom ± različne velikosti in barve: 75 ± 30 µm (oranžna); 200 ± 75 µm (rumena) , 400 ± 75 µm (modra), 600 ± 75 µm (rdeča), 800 ± 75 µm (zelena), 1100 ± 75 µm (vijolična). Dobavljive v sterilni injekcijski brizgi, napolnjeni z raztopino in transportno medijem: približno 2 mL mikrosfer v raztopini PBS / fosfatno pufriran fiziološki raztopini: Združljivost s katetrom Progreat 2.0F, 2.4F, 2.7F, 2.8F); Za manjše velikosti (75-200 µm) je večja združljivost z manjšimi katetri; za večje mikrosfere (npr. 800-1100 µm) so potrebni širši katetri. Indicirane za zdravljenje hipervaskularnih tumorjih, fibromih maternice, benigni hiperplaziji prostate (PAE), perifernih arterio-venoznih malformacijah, tumorskih obolenjih vratu, trupa, skeletnega sistema, za nadzor krvavitev, travme, in predoperativno zmanjševanje krvavitve.</t>
  </si>
  <si>
    <t>PROGREAT mikrokateter</t>
  </si>
  <si>
    <t>Visokozmogljiv koaksialni ali pa ne-koaksialni hidrofilni (M-coat) mikrokateter v setu z vodilno žico iz nitinola ali brez nje, z 0-2 radiopačnima markerjema, različnih zunanjih premerov: 2,0 Fr (0,67 mm) / 2,4 F (0,80 mm) / 2,7 Fr (0,90 mm) / 2,8 Fr (0,93 mm), različni notranji premer: 0,019" (samo ne-koaksialni) / 0,021" (0,53 mm) / 0,022" (0,57 mm) / 0,025" (0,65 mm) / 0,027" (0,70 mm), različnih dolžin 110, 130, 150 cm, največji tlak 750 psi (5171 kPa) / 900 psi (6205 kPa), skladnost vodilne žice dimenzij 0,016", 0,018" in 0,021". Indiciran za embolizacijo in angiografijo perifernih žil.</t>
  </si>
  <si>
    <t>Sistem za zapiranje vbodnega mesta po diagnostičnem in intervencijskem posegu. Sistem z uvajalom sestavljajo razgradljivo sidro na notranjost arterije in kolagen za kanal ob arteriji. Za zapiranje 6 F in 8 F vbodnega mesta.</t>
  </si>
  <si>
    <t>ANGIO-SEAL VIP</t>
  </si>
  <si>
    <t>Sistem z uvajalom sestavljajo razgradljivo sidro za notranjost arterije in kolagen za kanal ob arteriji, 6F/8F sistem.</t>
  </si>
  <si>
    <t>Žilno zapiralo za zapiranje punkcijskih mest femoralne arterije, sistem zagotavlja tesnjenje s kolagenskim čepom in učinkovito oblikovanim sidrom, s popolno absorbcijo v 90 dneh, 6F in 8F, celotne dolžine 205mm (+/-10mm), 6F sistem kompatibilen z 6F in 7F uvajalom in 8F sistem kompatibilen z 8F in 9F uvajalom.</t>
  </si>
  <si>
    <t xml:space="preserve">Karotidni stent iz nitinola, zaprtih celic dizajna dvoplastne mikromrežice, notranja mrežica z izjemno majhnimi celicami, ki zadrži emboluse, možen izvlek in repozicija pri do 50% razprtju, oblikuje se po anatomiji krvne žile, tako da ni potrebe po zožani verziji. Nizko profilen Rx uvajalni sistem, fleksibilen, za uvajalo 5F in žico 0,014''. Stenti premera 5 - 10 mm, celotne dolžine 22 - 47 mm, dolžina dvoplastne mrežice 16 - 40 mm.  </t>
  </si>
  <si>
    <t>ROADSAVER</t>
  </si>
  <si>
    <t xml:space="preserve">Samoraztezna nitinolova opornica za karotidne arterije, RX sistem segment dolžine 25 cm, nizek vstopni profil. Dvoslojno zasnovana mrežasta opornica z notranjo mikromrežico (dolžine 22-60mm), zaprtih celic, velikosti por 375-700 mikronov;  5 - 8 mm dolg iztezni končni del brez kapic in z enim markerjem na distalnem delu opornice; skladnost z vodilno žico 0,014” (0,36 mm), skladen s 5 Fr -7 Fr uvajalom. Delovna dolžina vodilnega sistema je 143 cm. Premer opornice 5–10 mm, različnih dolžin 25–43 mm. Možna repozicija do 50% razprtja opornice. </t>
  </si>
  <si>
    <t>Vodilna delovna žica za dobro oporo, iz nerjavečega jekla, z enodelno jedrno žico in kompozitnim jedrom, premera 0,014'', primerna tako za enostavne kot tudi za tortuozne žile, torkabilnost 1:1, shaft prekrit s PTFE. Hidrofilni premaz po vsej dolžini, konica hidrofobna, atravmatična, trdote 0,5 g, radiopačna konica 3 cm, dolžine 190 cm in 300 cm, ravna in J.</t>
  </si>
  <si>
    <t xml:space="preserve">RADIFOCUS GLIDEWIRE ADVANTAGE TRACK </t>
  </si>
  <si>
    <t>Vodilna žica 0,014", dolžine 190 cm in 300 cm, iz ojačanega jekla (npr. 'durasteel' ali podobno), z atravmatsko konico (npr. 'core-to-tip') trdote 0,8-1,0 g, ravna ali J, 3 cm radiopačna, v celoti oblečena v polimer - zmanjšanje trenja, prekrita s hidrofilnim premazom - lažje uvajanje, parabolična zožitev jedra iz proksimalnega dela distalno proti konici (brez prehodov), opora žice - 3,2-5 g</t>
  </si>
  <si>
    <t>Opornica iz nitinola, na delovnem katetru dolžine vsaj 135 cm, RX sistem, za žilno uvajalko 6F, zahtevane dimenzije opornice: premera 7 mm x 30 mm (ravna) oz. 8-6 mm x 40 mm, 9-7 mm, 10-8 mm x 40 mm (tapered).</t>
  </si>
  <si>
    <t>Radifocus Introducer II Standardni kit A</t>
  </si>
  <si>
    <t>Radifocus Introducer II Standardni kit B</t>
  </si>
  <si>
    <t>Uvajalo za uvajanje in postavitev diagnostičnih in terapevtskih naprav v ožilje. Standardni sterilni radiopačni komplet za enkratno uporabo, vsebuje: etilen-tetrafluoretilen uvajalo z markerjem ali brez, brez hidrofilnega premaza, dolžine 6, 10 ali 25cm, velikosti 4–11 F, združljivo z vodilno žico premera 0,025", 0,035" ali  0,038", dilator, (samo uvajalo in dilator)</t>
  </si>
  <si>
    <t>Radifocus Introducer II Standard C kit / marker ali brez</t>
  </si>
  <si>
    <t>Standardni sterilni radiopačni uvajalni komplet za enkratno uporabo, ki vsebuje: etilen-tetrafluoretilen uvajalo, brez premaza dolžine 10cm, velikost 4-9F, plastično mini žico dolžine 45cm,  združljivo z vodilno žico premera 0,035" ali 0,038", kovinska punkcijska igla</t>
  </si>
  <si>
    <t>Radifocus Introducer II Standard R kit</t>
  </si>
  <si>
    <t>Pediatrični sterilni radiopačni uvajalni komplet za enkratno uporabo, ki vsebuje: etilen-tetrafluoretilen uvodni tulec dolžine 5 ali 7cm, velikost 4-6F, plastično ravno ali ukrivljeno mini žico dolžine 45cm,  združljivo z vodilno žico premera 0,025", brez premaza, surflash igla</t>
  </si>
  <si>
    <t>Radifocus Introducer II pediatrični kit A</t>
  </si>
  <si>
    <t>Pediatrični sterilni radiopačni uvajalni komplet za enkratno uporabo, ki vsebuje: etilen-tetrafluoretilen uvodni tulec dolžine 7cm, velikosti 4-6 F, plastično ravno mini žico dolžine 45cm, združljivo z vodilno žico premera 0,025", brez premaza, brez igle</t>
  </si>
  <si>
    <t>Radifocus Introducer II pediatrični kit B (plastični)</t>
  </si>
  <si>
    <t xml:space="preserve">GLIDE CATHETER </t>
  </si>
  <si>
    <t>PROGREAT MIKROKATETER</t>
  </si>
  <si>
    <t>MIKROKATETER PROGREAT LAMBDA</t>
  </si>
  <si>
    <t>RENZAN STENT</t>
  </si>
  <si>
    <t>Ročni elektronski sistem, zasnovan za natančno, varno in nadzorovano sproščanje embolizacijskih spiral.</t>
  </si>
  <si>
    <t>AZUR Detachment Controller</t>
  </si>
  <si>
    <t>Specializirane 3D spirale za začetno oblikovanje v emboliozaciji žilnih struktur. Natančna postavitev in optimalna stabilizacija emolizacijske mase, mogoči lažje dodajanje novih coilov, iz platine, premer 0.018" (0.46 mm), dolžina 20-50 cm, zanka premera 8-20 mm, žica 175 cm, kompatibilna z mikrokatetrom 0.021"</t>
  </si>
  <si>
    <t>AZUR framing coli</t>
  </si>
  <si>
    <t>Snemljiva (detachable) embolizacijska platinasta spirala s hidrogelom, kateri se aktivira v kontaktu s krvjo, embolizacija perifernih arterij ali ven, arteriovenskih malformacij, anevrizem, krvavitev in drugih žilnih anomalij, za katetra 0,021" (0,53 mm) in 0,038" (0,97 mm), premer zanke 2–20 mm, dolžina 2–30 cm.</t>
  </si>
  <si>
    <t>AZUR® peripheral HydroCoil® Detachable</t>
  </si>
  <si>
    <t>Potisna (pushable) embolizacijka platinasta spirala s hidrogelom, kateri se aktivira v kontaktu s krvjo, embolizacija perifernih arterij ali ven, arteriovenskih malformacij, anevrizem, krvavitev in drugih žilnih anomalij, uporabna za mikrokatetre  0,021"–0,022" (0,53–0,56 mm) in 0,041"–0,047" (1,04–1,19 mm), premer zanke 2–16 mm, dolžina 2–20 cm.</t>
  </si>
  <si>
    <t>AZUR® peripheral HydroCoil® Pushable</t>
  </si>
  <si>
    <t>PTA balonski kateter; RX sistem, skladen z vodilno žico 0,035", majhen prehodni profil;  na voljo različni premeriod 3 do 12 mm in dolžin 20 do 200 mm, nominalni tlak 8-10atm, RTB 12-20atm; zasnovan posebej za kalcinirane ali fibrozne lezije. Uporabne dolžine 135 cm. globidki markerji na 90 in 100 cm.</t>
  </si>
  <si>
    <t>METACROS RX</t>
  </si>
  <si>
    <t>METACROS OTW</t>
  </si>
  <si>
    <t>kot izmenjevalna ali vodilna žica pri NE vaskularnih procedurah: za endourološke posege, žolčne in pankreatične vode; standard ali stiff, dolžine 80-450 cm, ravne ali ukrivljene  in s 3 cm fleksibilno konico brrez markerjev, debeline 0,018"-0,038" standard in stiff različnih dolžin 80-450cm</t>
  </si>
  <si>
    <t>Radifocus guide wire M  
NON VASCULAR</t>
  </si>
  <si>
    <t>FEMOSEAL</t>
  </si>
  <si>
    <t>TR BAND</t>
  </si>
  <si>
    <t>ergonomične antene, brez hlajenja, različnih oblik in dimenzij (11G-18G) in dolžin 10, 15, 20 in 25 cm; snemljiv kabl omogoča enostavno pozicioniranje in rokovanje anten tudi pod CT.možnost priključitve infuzije ter simultana priključitev 4-ih anten z individualno različno močjo ablacije, za zdravljenje različno velikih lezij istočasno ali zdravljenje večje lezije.</t>
  </si>
  <si>
    <t>TATO antena</t>
  </si>
  <si>
    <t>Mikrokateter z okluzijskim balonom iz silikona za selektivno arterijsko embolizacijo. Odlikuje ga izjemno tanka stena, fleksibilen hidrofilni distalni del (hidrofilni plašč od konice do 60 cm) ter trši proksimalni del, ojačan z mrežo iz nerjavečega jekla. Kateter ima radiopačno, atravmatsko konico; velikosti 2,7F/2,8F in dolžine 110, 130 ali 150 cm. Združljiv je z vodilnimi žicami 0,014". Hidrofilni plašč distalnega dela sega od konice do 60 cm. Največji volumen je 0,20 ml, maksimalna velikost uporabljenih sfer pa 400 ± 75 µm. Balon je izdelan iz poliuretana, v obliki soda (4 mm × 10 mm), nameščen 3,5–4 mm od konice katetra. Kateter je opremljen z ločeno valvulo za napihovanje balona. Balon velikosti 4 mm in dolžine 10 mm ima maksimalni napihljiv volumen 0,1 ml.</t>
  </si>
  <si>
    <t>Occlusafe</t>
  </si>
  <si>
    <t>Aspiracijski kateter, hidrofilni premaz (40cm distalno), dolžina 140 cm, distalna odprtina 4 mm za 6F in 7 F, 7 mm za 8 F, rapid exchange 23 cm, združljiv z vodilno žico premera 0,014” (0,36 mm), radiopakni marker 1 mm na 4 mm od konice, pozicijski označevalec 10 cm na 90 cm distalno</t>
  </si>
  <si>
    <t>Eliminate</t>
  </si>
  <si>
    <t>Embolične mikrosfere iz polietilen glikola (PEG), namenjene za uporabo pri transarterijski kemoembolizaciji (TACE); iz biokompatibilnga PEG, visoko odpornga na mehanske obremenitve; Velikosti mikrosfer: 100 ± 25 µm, 200 ± 50 µm, 400 ± 75 µm, 600 ± 100 µm.; omogočajo nalaganje antraciklinov (npr. doxorubicin) in irinotekana, z nadzorovanim sproščanjem v tumorsko tkivo.</t>
  </si>
  <si>
    <t>Lifepearl</t>
  </si>
  <si>
    <t>KEFO</t>
  </si>
  <si>
    <t>Vodilna žica s 17 cm dolgo, mehko, atravmatsko fleksibilno in radioopačno konico. Žica je prekrita z MICROGLIDE materialom za zmanjšanje trenja, premera 0.035'' in dolžine od  145, 190 in 300 cm. Z 1:1 torque odzivnostjo za izjemno vodljivost, proksimalni zunanji premer 0.025" omogoča menjavo 0.035" kompatibilnih katetrov.</t>
  </si>
  <si>
    <t>SUPRACORE</t>
  </si>
  <si>
    <t>ABBOTT VASCULAR</t>
  </si>
  <si>
    <t xml:space="preserve">Vodilna žica za kronične totalne okluzije, grajena iz ojačanega jekla DURASTEEL s core-to tip dizajnom, debeline 0.014', s kombiniranim PTFE + hidrofilnim TURBOCOAT Polymer + hidrofobnim SMOOTHGLIDE premazom, distalni del konice 5 mm je brez premaza za boljšo povratno informacijo, radiopačna konica 3cm, premer konice od 0.009 - 0,012 incha, dolžine 190 in 300 cm.    </t>
  </si>
  <si>
    <t>HT WINN</t>
  </si>
  <si>
    <t>HT CONNECT</t>
  </si>
  <si>
    <t>Hibridna delovna žica, jedro iz nerjavečega jekla, ravna nitinolska konica, polimerna prevleka in hidrofilni premaz. Različnih trdot konice 2,8/3,5/4 gr. Z dvema nivojema podpore za prečenje različnih tipov anatomije in patologije, dimenzije: GW 0'014'' in 0'018', dolžine 190/210/300 cm</t>
  </si>
  <si>
    <t>HT COMMAND, 
HT CONNECT</t>
  </si>
  <si>
    <t>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</si>
  <si>
    <t>HT WINN, 
HT PROCEEDE</t>
  </si>
  <si>
    <t>IRON MAN</t>
  </si>
  <si>
    <t>Vodilna žica s 17 cm dolgo, mehko, atravmatsko fleksibilno in radioopačno konico. Žica je prekrita z MIC-ROGLIDE materialom za zmanjšanje trenja, premera 0.035'' in dolžine od  145, 190 in 300 cm. Z 1:1 torque odzivnostjo za izjemno vodljivost, proksimalni zunanji premer 0.025" omogoča menjavo 0.035" kompatibil-nih katetrov.</t>
  </si>
  <si>
    <t>delovna vodilna žica 0,035" 
Vodilna žica s 17 cm dolgo, mehko, atravmatsko fleksibilno in radioopačno konico. Žica je prekrita z MIC-ROGLIDE materialom za zmanjšanje trenja, premera 0.035'' in dolžine od  145, 190 in 300 cm. Z 1:1 torque odzivnostjo za izjemno vodljivost, proksimalni zunanji premer 0.025" omogoča menjavo 0.035" kompatibil-nih katetrov.</t>
  </si>
  <si>
    <t xml:space="preserve">Balonski kateter semi-komplianten na sistemu »monorail«, RX, za post dilatacijo pri karotidni angioplastiki: XCELON Nylon material balona omogoča RBP 14 ATM pri premerih od 4 do 7 mm.  Katetri  imajo mehke in vidljive konice profila 0,017”, za lažji prehod lezije in 1-2 markerja za lokalizacijo. Konica katetra in lumen za žico sta prekrita s hidrofilnim MICROGLIDE premazom. Skladen z vodilno žico 0,014". Dimenzije: Dolžina sistema: 140 cm, Dolžina balona: 10 - 30 mm, Premer balona: od 5,0 do 8,0 mm.  </t>
  </si>
  <si>
    <t>VIATRAC 14</t>
  </si>
  <si>
    <t>ARMADA 14, 
ARMADA 14XT</t>
  </si>
  <si>
    <t>ARMADA 18</t>
  </si>
  <si>
    <t>PTA kateter za dilatacijo lezij v renalnih, iliak, femoralnih, poplitealnih, tibialnih, peronealnih arterijah, na sistemu OTW. Skladen z vodilno žico 0.035" in 5F-7F uvajalom, odvisno od velikosti. Premeri balonov od 3 do 14mm, dolžine od 20 do 250mm, kateter z dvojnim lumnom dolžine 80cm in 135cm. RBP 7-28atm, glede na velikost balona. S hidrofobno prevleko na balonu in zunanjim ter notranjim lumnom katetra. Večplastna Cross-Flex tehnologija balona omogoča hitro deflacijo in nizek profil.</t>
  </si>
  <si>
    <t>ARMADA 35</t>
  </si>
  <si>
    <t>PTA kateter za dilatacijo lezij v predelu SFA, poplitealnih, infrapoplitealnih in renalnih arterij na sistemu OTW. Skladen z vodilno žico 0.014" in 4F uvajalom. Vstopni profil konice ni večji od 0,54mm pri vseh veliko-stih. Crossing profile ni večji od 1.07mm pri vseh velikostih.  Baloni premerov od 1.2 do 4mm in dolžine od 12 do 200mm, nominalni pritisk 8ATM, RBP 14atm pri vseh velikostih . Hidrofobni premaz na katetru, konici ter balonu, ki je narejen iz nylona. Koaksialna oblika katetra,  dolžine katetra 90cm in 150cm. Proksimalni premer katetra 1.32 mm, distalni 0.91mm. Z dvema TUNGSTEN fleksibilnima markerjema integrirana v kate-ter za lažje prehajanje tortuoznih lezij.</t>
  </si>
  <si>
    <t>Semikompliantni balonski kateter  za dilatacijo lezij v predelu SFA, poplitealnih, infrapoplitealnih, tibialnih in renalnih arterij na sistemu OTW. Skladen z vodilno žico 0.018" in 4-5F uvajalom, odvisno od velikosti balona. Vstopni profil konice je 0,027'', prečni profil  distalno največ 0,59 mm, in proksimalno največ  0,49mm. Ba-loni premerov od 2 do 6mm in dolžine od 20 do 200mm, na kateteru 90 cm ali 150cm.  RBP 14atm in nomi-nalni pritisk 8ATM pri vseh velikostih . Hidrofobni premaz na katetru, konici ter balonu, ki je narejen iz nylo-na. Koaksialna oblika katetra, z dvema TUNGSTEN fleksibilnima markerjema integrirana v kateter za lažje prehajanje tortuoznih lezij.</t>
  </si>
  <si>
    <t>PTA kateter za dilatacijo lezij v renalnih, iliakalnih, femoralnih, poplitealnih, tibialnih in peronealnih arterij, na sistemu OTW, skladen z žico 0,035" in uvajalom 5 Fr (premeri 3-7 mm), 6 Fr (premeri 8-12 mm), 7 Fr (14 mm), dimenzije balona: dolžine 20-250 mm, dolžine katetra: 80 in 135 cm, NP 4-8 atm, RBP 7-28 atm, glede na velikost balona, lastnosti katetra in balona, ki zagotavljajo hitro inflacijo in deflacijo ter ohranjajo nizek profil balona - olajšano uvajanje in odstranjevanje (se ne zatika), npr. dvojni lumen, hidrofobna prevleka balona, večplastna Cross-Flex tehnologija.</t>
  </si>
  <si>
    <t xml:space="preserve">
PTA kateter za dilatacijo lezij v predelu SFA, poplitealnih, infrapoplitealnih in renalnih arterij na sistemu OTW. Skladen z vodilno žico 0.014" in 4F uvajalom. Vstopni profil konice ni večji od 0,54mm pri vseh veliko-stih. Crossing profile ni večji od 1.07mm pri vseh velikostih.  Baloni premerov od 1.2 do 4mm in dolžine od 12 do 200mm, nominalni pritisk 8ATM, RBP 14atm pri vseh velikostih . Hidrofobni premaz na katetru, konici ter balonu, ki je narejen iz nylona. Koaksialna oblika katetra,  dolžine katetra 90cm in 150cm. Proksimalni premer katetra 1.32 mm, distalni 0.91mm. Z dvema TUNGSTEN fleksibilnima markerjema integrirana v kate-ter za lažje prehajanje tortuoznih lezij.</t>
  </si>
  <si>
    <t>PTA OTW SEMIKOMPLIANTNI BALONSKI KATETER ZA dilatacijo SFA, poplitealnih, infrapoplitealnih, tibialnih in renalnih arterij
Semikompliantni balonski kateter  za dilatacijo lezij v predelu SFA, poplitealnih, infrapoplitealnih, tibialnih in renalnih arterij na sistemu OTW. Skladen z vodilno žico 0.018" in 4-5F uvajalom, odvisno od velikosti balona. Vstopni profil konice je 0,027'', prečni profil  distalno največ 0,59 mm, in proksimalno največ  0,49mm. Ba-loni premerov od 2 do 6mm in dolžine od 20 do 200mm, na kateteru 90 cm ali 150cm.  RBP 14atm in nomi-nalni pritisk 8ATM pri vseh velikostih . Hidrofobni premaz na katetru, konici ter balonu, ki je narejen iz nylo-na. Koaksialna oblika katetra, z dvema TUNGSTEN fleksibilnima markerjema integrirana v kateter za lažje prehajanje tortuoznih lezij.</t>
  </si>
  <si>
    <t xml:space="preserve">Periferni litotripsijki balon na OTW sistemu, ki lahko odda 300 pulzov (10 ciklov po 30 pulzov), skladen z žico 0,014" in vodilnim katetrom 6F-7F, diametri balona  3,5-8mm, dolzine 40mm in 60mm. </t>
  </si>
  <si>
    <t>SHOCKWAVE</t>
  </si>
  <si>
    <t>PTA balon z integriranimi vzdolžnimi kovinskimi rebri na površini balona, ki omogočajo  natančno usmerjeno dilatacijo zoženega segmenta. Za zdravljenje femoralnih, poplietalnih, iliačnih kalciniranih arterij. Diametri balona 2.5 - 6mm, dolžine balona 40, 80 in 120mm. Skladen z žico 0,014" in 0,018"ter uvajalnim katetrom 6F, dolzina uvodnega katetra 150cm.</t>
  </si>
  <si>
    <t>SERRANATOR</t>
  </si>
  <si>
    <t>CAGENT VASCULAR</t>
  </si>
  <si>
    <t>Sistem za orbitalno aterektomijo, ki sestoji iz treh komponent-  katetra s krono premerov 1.25mm, 1.5mm in 2mm, dolžine 145cm, vodilne žice 0,014" dolžine 335cm ter 100ml lubrikanta za zmanjšanje trenja ob posegu.</t>
  </si>
  <si>
    <t>STEALTH 360, sistem za orbitalno aterektomijo</t>
  </si>
  <si>
    <t>Samoraztezna žilna opornica za periferne žile iz nitinola. Robovi in koti opornice so polirani in gladki. Opornica mora zadržati osnovno obliko tudi po kompresiji, imeti najmanj 6 markerjev za dobro vidljivost pri diaskopiji in biti skladna z MR. S Triaxial tehnologijo za longitudinalno moč, fleksibilnost in deliverabilnost ter natačno postavljivost opornice. Z dovodnim katetrom, skladnim z uvajalom 6F in vodilno žico 0.035", dolžine katetra 80 in 135cm. Premer opornice od 5 do 10 mm, dolžina od 20 do 100 mm. Fracture rate&lt;1,8%</t>
  </si>
  <si>
    <t>ABSOLUTE PRO</t>
  </si>
  <si>
    <t>Samoraztezna žilna opornica za periferne žile iz nitinola, ki je lasersko rezan. Robovi in koti opornice so polirani in gladki. Opornica mora zadržati osnovno obliko tudi po kompresiji, imeti najmanj 6 markerjev za dobro vidljivost pri diaskopiji in biti skladna z MR. S Triaxial tehnologijo za longitudinalno moč, fleksibilnost in deliverabilnost ter natačno postavljivost opornice. Z  dovodnim katetrom, skladnim z uvajalom 6F in vodilno žico 0.035", dolžine katetra 80 in 135cm. Premer opornice od 5 do 8 mm, dolžina od 120 do 150 mm. Fracture rate &lt; 1,8%</t>
  </si>
  <si>
    <t xml:space="preserve">Pleteni samoraztezni nitinolski stent na OTW sistemu za uvajanje po žici 0.014''/0.018''. Uvajalni kateter ima hidrofilni premaz, s tungsten-platinastimi markerji, prečni profil 2mm ter dolžni 80 in 120 cm. Diametri stenta 4-8 in dolžine stenta 20 – 20mm kompatibilni z  uvajalom 6F in 7F(samo 8mm diameter).
Stent je sestavljen iz 6 parov prepletenih nitinolskih žic z optimalno kombinacijo moči in fleksibilnosti. Diameter žic 0.006''- 0.008''. Dizajn stenta je odporen na knikanje ter se prilagaja obliki in gibanju žile.
</t>
  </si>
  <si>
    <t>SUPERA</t>
  </si>
  <si>
    <t>Pleteni samoraztezni nitinolski stent na OTW sistemu za uvajanje po žici 0.014''/0.018'', kompatibilni z uvajalom 6F, dimenzije stenta: premer 4,5 - 7,5 mm, dolžina 20 - 200mm, lastnosti stenta: sestavljen iz 6 parov prepletenih nitinolskih žic z optimalno kombinacijo moci in fleksibilnosti, diameter žic 0.006''- 0.008'', dizajn stenta odporen na knikanje ter se prilagaja obliki in gibanju žile, lastnosti katetra: uvajalni kateter ima hidrofilni premaz, s tungsten-platinastimi markerji, precni profil 2 mm ter dolžni 80 cm in 120 cm.</t>
  </si>
  <si>
    <t xml:space="preserve">
Kobalt Krom (CoCr) Žilna opornica za renalne arterije fiksirana na Rx Xcelon balonu PTA katetra, RBP 14 barov. Za uvajanje z  mono-rail tehniko na vodilni žici 0.014˝. Premer opornice 4-7 mm ter dolžina od 12-18 mm. Uporabna dolžina katetra je 80 in 135cm. Opornica je skladna z arterijskim uvajalom 5 in 6F ter z MR. </t>
  </si>
  <si>
    <t>OMNILINK ELITE</t>
  </si>
  <si>
    <t>Stent z zdravilom Everolimus, iz kobalt-kroma dimenzij 2,25-4 mm, dolžine 8-48 mm.</t>
  </si>
  <si>
    <t>ESPRIT</t>
  </si>
  <si>
    <t>Sistem za perkutano zašitje vbodnega mesta na arteriji s šivom. Sistem ima dva ojačana poliestrska šiva in štiri nitinol igle, ki namestijo šiv. Sistem vsebuje porivalo za zategnitev vozla.  Sistem do 10 Fr, šivanje vbodnega mesta premera najmanj 12 Fr.</t>
  </si>
  <si>
    <t>PERCLOSE PROSTYLE</t>
  </si>
  <si>
    <t>Samoraztena karotidna žilna opornica iz nitinola, dizajn odprtih celic,  fleksibilna za tortuozne anatomije, v  konusni in ravni obliki, z enoročno tehniko sproščanja. Premer stenta -ravnega 5-10mm, dolžine 20, 30, 40 mm ter  konusnega 6-8 in 7-10mm, dolžine 30 in 40mm. 6F dovodni sistem, delovne dolžine 132 cm, skladen s 0.014" vodilno žico.</t>
  </si>
  <si>
    <t>X-ACT</t>
  </si>
  <si>
    <t>Sistem za zaščito intrakranialne embolije pri stentiranju karotidne arterije: Košarica iz nylona s hidrofilnim premazom nameščenega na žici premera 0.014“, dolžine 190 cm – monorail sistem.  Prehodni premer sistema prox/dist 2.8/3.2F. Odprtine na košari premera 120 mikrona. Košarica ni fiksna na žici, zato ne ustvarja spazmov, žica ostaja na mestu lezije do kontrole na koncu dilatacije po odstranitvi distalne zaščite. V dveh velikostih primeren za arterije premera od 2.5 ~ 7.0mm. Mala za 2.5-4.8 mm premera arterije, Velika za 4-7mm premera arterije. Sladen z 5F uvajalom oz. 6F vodilnim katetrom.</t>
  </si>
  <si>
    <t>EMBOSHIELD</t>
  </si>
  <si>
    <t>Vodilna žica 0,014", dolžine 190 cm in 300 cm, iz ojačanega jekla (npr. 'durasteel' ali podobno), z atravmatsko konico (npr. 'core-to-tip') trdote 1,2 g, ravna ali J, 3 cm radiopačna, oblečena v polimer od distalnega dela 27 cm - zmanjšanje trenja, prekrita s hidrofilnim premazom - lažje uvajanje, parabolična zožitev jedra iz proksimalnega dela distalno proti konici (brez prehodov), močna opora žice - 14,3 g</t>
  </si>
  <si>
    <t>WHISPER ES</t>
  </si>
  <si>
    <t>WHISPER LS, MS</t>
  </si>
  <si>
    <t>VIATRAC</t>
  </si>
  <si>
    <t>Y CONNECT</t>
  </si>
  <si>
    <t>MEDITALIA</t>
  </si>
  <si>
    <t xml:space="preserve">MASTRO INDEFLATOR 20ML 30ATM </t>
  </si>
  <si>
    <t>DEMAX</t>
  </si>
  <si>
    <t>INDEFLATOR 30ML 30ATM</t>
  </si>
  <si>
    <t xml:space="preserve">ACIST povezovalna cev za enkratno uporabo s pripadajočimi potrošnimi materiali. V predračun se vpiše cena s potrošnimi materiali (posebej v specifikaciji se vpišejo še kataloške številke in posamezne cene za pripadajoči potrošni material). </t>
  </si>
  <si>
    <t>ACIST potrošni material</t>
  </si>
  <si>
    <t>ACIST</t>
  </si>
  <si>
    <t>MARK MEDICAL</t>
  </si>
  <si>
    <t>Murska Sobota_Angiography Set</t>
  </si>
  <si>
    <t>Kimal PLC</t>
  </si>
  <si>
    <t xml:space="preserve">Sterilna RTG zaščita premer 100x150cm </t>
  </si>
  <si>
    <t>Banded Bag</t>
  </si>
  <si>
    <t xml:space="preserve">Sterilna RTG zaščita premer 100x100cm </t>
  </si>
  <si>
    <t>Introducer Needle</t>
  </si>
  <si>
    <t>Flexor Ansel Guiding Sheath</t>
  </si>
  <si>
    <t>Cook Medical (Cook Incorporated)</t>
  </si>
  <si>
    <t>Mikropunkcijski uvajalni set, na voljo standard in stiff verzija, debeline 4 in 5F, dolžine 10 cm, brez prehoda, v setu z UZ iglo 21G/7cm in nitinol žico 0,018''/40 cm.</t>
  </si>
  <si>
    <t>Micropuncture Access Set</t>
  </si>
  <si>
    <t>Mikropunkcijski uvajalni set pedal, debeline 4F, I.D/O.D 2.9F/4F, dolžina uvajala 7 cm, brez prehoda med dilatatorjem in uvajalom, z 21G/4cm ehogeno iglo, in uvajalno nitinol žico debeline 0,018'' dolžine 40 cm, v setu z odstranljivo hemostatsko valvulo.</t>
  </si>
  <si>
    <t>Micropuncture Pedal Introducer Access Set</t>
  </si>
  <si>
    <t>Uvajalo "peel away" (standard); uvajalka z ergonomskimi ročaji za gladko razdelitev in gladko uvajanje, barvna označitev velikosti od 6F do 12.5 F, dolžina uvajalke je 16 cm, dolžina dilatatorja pa 19 cm. Set vsebuje uvajalko in dilatator.</t>
  </si>
  <si>
    <t>Peel-Away Sheath Introducer</t>
  </si>
  <si>
    <t xml:space="preserve">Amplatz extra stiff žica iz nerjavnega jekla prekrita s PTFE premazom debeline 0.035'', dolžina 145, 180 cm in 260 cm ravna in ukrivljena J3 mm </t>
  </si>
  <si>
    <t>Amplatz Support Wire Guide</t>
  </si>
  <si>
    <t>Approach CTO Microwire Guide</t>
  </si>
  <si>
    <t>Mikro žica iz nerjavečega jekla prekrita s PTFE, hidrofilna, platinum vrh, distalno 20 cm ošiljena, floppy vrh 12 cm, debeline 0,014'', dolžine 135, 190 in 300 cm.</t>
  </si>
  <si>
    <t>Approach Hydro ST Microwire Guide</t>
  </si>
  <si>
    <t>AngioFLEX PTFE Guidewire</t>
  </si>
  <si>
    <t xml:space="preserve">Žica vodilna, z enotnim jedrom iz nerjavečega jekla, okoli katerega je navita jeklena žice, ki mora biti prekrita s teflonsko prevleko pred navitjem na jedro, 0,035'', double ended (J1.5 in ravna), dolžine 150 in 260 cm. </t>
  </si>
  <si>
    <t>Amplatz extra stiff žica iz nerjavnega jekla prekrita s PTFE premazom, debeline 0.035'', dolžine 260 cm,  ravna in ukrivljena J3 mm.</t>
  </si>
  <si>
    <t>Rosen Wire Guide</t>
  </si>
  <si>
    <t>Zelo trda žica 'Lunderquist' iz nerjavnega jekla prekrita s PTFE prevleko z zlatim radiopačnim vrhom za posebno zahtevne interventne procedure, dolžine 260 in 300 cm, debeline 0.035'', fleksibilen vrh 4 cm, spiralni distalni del 15 cm, ravne in ukrivljene  J7.5 mm ter dvojno ukrivljena J15 mm</t>
  </si>
  <si>
    <t>Lunderquist Extra-Stiff Wire Guide</t>
  </si>
  <si>
    <t>Cook Medical (William Cook Europe)</t>
  </si>
  <si>
    <t>Kateter za dilatacijo z ošiljenim vrhom, dolžine 20 cm, 4-8F, kompatibilen z 0,035'' oziroma 0,038'' žico.</t>
  </si>
  <si>
    <t>Vessel Dilator</t>
  </si>
  <si>
    <t>Kateter za dilatacijo z ošiljenim vrhom, dolžine 20 cm, 9-14F, kompatibilen z 0,038'' žico.</t>
  </si>
  <si>
    <t>CXI Support Catheter</t>
  </si>
  <si>
    <t>Diagnostični kateter nehidrofilen, z radiopačno konico Beacon tip, različne krivine, 5 Fr, kompatibilen z žico 0'038'', dolžine 65-100 cm</t>
  </si>
  <si>
    <t>Cook Beacon Tip 5.0 Fr Angiographic Catheter</t>
  </si>
  <si>
    <t>Diagnostični kateter nehidrofilen, z radiopačno konico Beacon tip, krivine MPA in vanschie, 5 Fr, kompatibilen z žico 0'038'', dolžine 125 cm</t>
  </si>
  <si>
    <t>Advance 35LP Low-Profile PTA Balloon Dilatation Catheter</t>
  </si>
  <si>
    <t>Advance 18LP Low-Profile PTA Balloon Dilatation Catheter</t>
  </si>
  <si>
    <t>Advance Micro 14 Ultra Low-Profile PTA Balloon Catheter</t>
  </si>
  <si>
    <t>Mozec PEB PTA balloon catheter</t>
  </si>
  <si>
    <t>Meril Life Sciences Pvt. Ltd.</t>
  </si>
  <si>
    <t>Samoraztezna opornica iz nitinola, dizajna Z-celic, fleksibilna, z zlatimi označevalci, brez krčenja, skladna z žilnim uvajalom 6F in žico 0,035''. Na dovodnem sistemu, ki se ne kolenči, dolžine 80 in 125 cm. Premer opornice od 5 do 10 mm, dolžina os 20 do 200 mm.</t>
  </si>
  <si>
    <t>Zilver Flex Vascular Self-Expanding Stent</t>
  </si>
  <si>
    <t>Cook Medical (Cook Ireland Limited)</t>
  </si>
  <si>
    <t>Samoraztezna žilna opornica iz nitinola za iliake, karotide in renalne arterije, dizajna Z-celic, fleksibilna, z zlatimi označevalci, brez krčenja, sestavljena iz 9 oz 12 celic, glede na premer. Premer opornice od 4 do 10 mm, dolžina od 20 do 80 mm, skladna z žilnim uvajalom 5F, vodilno žico 0.018''. Dovodni sistem dolžine 80 in 125 cm.</t>
  </si>
  <si>
    <t>Zilver 518 Vascular Self-Expanding Stent</t>
  </si>
  <si>
    <t>Zilver Vena Venous Self-Expanding Stent</t>
  </si>
  <si>
    <t>Formula 535 Vascular Balloon-Expandable Stent</t>
  </si>
  <si>
    <t>Žilna opornica montirana na balonu, iz nerjavečega jekla 316L, oblikovana z dodatnimi kronami za bolj krožno obliko, se ne krči, stent je postavljen na balonu med oba markerja za natančno pozicioniranje, skladna z žilnim uvajalom 5-6F in žico 0,018''. Na dovodnem sistemu dolžine 80 in 135 cm. Premer stenta je od 3 do 8 mm, dolžina je od 12 do 30 mm.</t>
  </si>
  <si>
    <t>Formula 418 Vascular Balloon-Expandable Stent</t>
  </si>
  <si>
    <t>Samoraztezna opornica za SFA lezije, iz nitinola, oblike Z-celic, prekrita z zdravilom paklitaksel, ne vsebuje polimera, &gt;98% zdravila se sprosti iz stenta v 72h in ostane v arteriji do 56 dni, opornica ima na vsakem koncu štiri zlate markerje, skladna z žilnim  uvajalom 6F in žico 0,035''. Na dovodnem sistemu dolžine 80 in 125 cm. Premer stenta 5 do 8 mm, dolžina 40 do 120 mm.</t>
  </si>
  <si>
    <t>Zilver PTX Drug-Eluting Peripheral Stent</t>
  </si>
  <si>
    <t>Pokrita žilna opornica dizajna odprtih celic, fiksirana na balonskem katetru, iz nerjavečega jekla prekrita z dvojno plastjo PTFE, dovodni sistem dolžine 80cm in 120cm, skladen z vodilno žico debeline 0.035'' in uvajalom 6F in 7F, premera 5mm – 10mm, dolžine 16mm – 59mm.</t>
  </si>
  <si>
    <t>Advanta V12 balloon expandable covered stent</t>
  </si>
  <si>
    <t>Getinge (Atrium Medical Corporation)</t>
  </si>
  <si>
    <t>Endoproteza fiksirana na balonskem katetru, iz nerjavečega jekla, s Film-Cast tehnologijo nanešen PTFE, katetrski sistem dolžine 80 in 120 cm, 9F za premer 12 mm in 11F za premer 14-16 mm, dolžine 29 – 61 mm, sproščanje v enem samem koraku, za vodilno žico 0,035".</t>
  </si>
  <si>
    <t>Advanta V12 Large Diameter Balloon Expandable Covered Stent</t>
  </si>
  <si>
    <t>Stent graft iz dveh plasti mikroporoznih ePTFE cevi, dvojni sloj 203um ePTFE , konstrukcija, ki preprečuje prepogib. Premer 5mm-10mm, dolžina 28mm-58mm. Material stenta CoCr. Do 3.5x večja radialna moč.</t>
  </si>
  <si>
    <t>BeGraft Plus Stent Graft</t>
  </si>
  <si>
    <t>Bentley InnoMed GmbH (Upstream Peripheral Technologies, Ltd.)</t>
  </si>
  <si>
    <t>Aortni stent graft, CoCr stent prekrit z 200µm ePTFE, dizajn odprtih celic, prednaložen na balonu, 2 platinum/iridium markerja na balonu, kompatibilen z žico 0.035¨, dolžina katetera 75cm in 120cm, nominalnega pritiska 5-7bar, RBP 6-10bar, kompatibilen z 9-14F uvajalom, premer stenta 12mm – 24mm, dolžine 19mm – 59mm.</t>
  </si>
  <si>
    <t>BeGraft Aortic Stent Graft System</t>
  </si>
  <si>
    <t>Pokrita žilna opornica namenjena za trajno intraluminalno namestitev v iliakalnih arterijah za obnovitev in izboljšanje prehodnosti, ki je okrnjena zaradi ateroskleroze ali drugih zožitev, ki jih je mogoče zdraviti s stentiranjem, dizajna odprtih celic, fiksirana na balonskem katetru, iz CoCr prekrita z ePTFE (180 μm), dovodni sistem dolžine 75cm, skladen z vodilno žico debeline 0.035'' in uvajalom 6F in 7F, premera 7mm - 10mm, dolžine 37mm in 57mm.</t>
  </si>
  <si>
    <t>Beflow Iliac Covered Stent System</t>
  </si>
  <si>
    <t>Pokrita žilna opornica dizajna odprtih celic, fiksirana na balonskem katetru, iz nerjavečega jekla prekrita z dvojno plastjo PTFE, dovodni sistem dolžine 80cm in 120cm, skladen z vodilno žico debeline 0.035'' in uvajalom 9F, premera 12 mm, dolžine 29mm, 41mm in 61mm, z možnostjo postdilatacije do 16mm.</t>
  </si>
  <si>
    <t>BeBack crossing catheter</t>
  </si>
  <si>
    <t xml:space="preserve">Sistem začasnega samoraztegljivega stenta za zdravljenje restenotičnih infrapoplitealnih lezij, za žile premera 2.5mm – 4.5mm, prednaložen na balonu, OTW, izdelan iz nitinola, kompatibilen z 0.014¨ vodilno žico, z integriranimi radialnimi konicami, dolžina katetra 135cm, premer stenta (ID/OD) 2.7mm/3.0mm – 3.7mm/4.0mm, dolžina stenta 60mm in 65mm. </t>
  </si>
  <si>
    <t>REFLOW Spur Peripheral Retrievable Scaffold System</t>
  </si>
  <si>
    <t>Reflow Medical, Inc</t>
  </si>
  <si>
    <t>Kateter za CTO, sestavljen iz podpornega katetra z razširljivo konico 5mm in aktivacijsko ročico, konica mora omogočati podporo in z rotacijo predrtje skozi lezijo, kompatibilen z žico 0.014¨ in min 3F uvajalom, dolžine 65cm – 150cm</t>
  </si>
  <si>
    <t>REFLOW Wingman 14 CTO Crossing Catheter</t>
  </si>
  <si>
    <t>Kateter za CTO, sestavljen iz podpornega katetra z razširljivo konico 5mm in aktivacijsko ročico, konica mora omogočati podporo in z rotacijo predrtje skozi lezijo, kompatibilen z žico 0.014¨ in min 3F uvajalom, dolžine 65cm – 150cm, distalno hidrofilna prevleka 30cm.</t>
  </si>
  <si>
    <t>REFLOW Wingman 14C CTO Crossing Catheter</t>
  </si>
  <si>
    <t>Kateter za CTO, sestavljen iz podpornega katetra z razširljivo konico 5mm in aktivacijsko ročico, konica mora omogočati podporo in z rotacijo predrtje skozi lezijo, kompatibilen z žico 0.018¨ in min 4F uvajalom, dolžine 90cm – 150cm.</t>
  </si>
  <si>
    <t>REFLOW Wingman 18 CTO Crossing Catheter</t>
  </si>
  <si>
    <t>Kateter za CTO, sestavljen iz podpornega katetra z razširljivo konico 5mm in aktivacijsko ročico, konica mora omogočati podporo in z rotacijo predrtje skozi lezijo, kompatibilen z žico 0.035¨ in min 5F uvajalom, dolžine 65cm – 135cm</t>
  </si>
  <si>
    <t>REFLOW Wingman 35 CTO Crossing Catheter</t>
  </si>
  <si>
    <t>Podporni kateter s konico, ki se lahko oblikuje, dolžina vrha, ki se lahko oblikuje mora biti 19mm, mora omogočati dostop pod koti, biti mora ojačan, z 40cm distalno hidrofilno prevleko, dolžine 50cm - 150cm, kompatibilen z žico 0.035¨,  kompatibilen s 5F uvajalom, max OD 0.06¨.</t>
  </si>
  <si>
    <t>REFLOW Spex Shapeable Support Microcatheter</t>
  </si>
  <si>
    <t>Podporni kateter s konico, ki se lahko oblikuje, dolžina vrha, ki se lahko oblikuje mora biti 100mm, mora omogočati dostop pod koti, biti mora ojačan, z 40cm distalno hidrofilno prevleko, s 3 radiopačnimi markerji na distalnem delu, dolžine 90-150cm, kompatibilen z žico 0.014¨ - 0.035¨, kompatibilen s min 4F uvajalom, max OD 0.029¨ - 0.050¨.</t>
  </si>
  <si>
    <t>REFLOW Spex LP Shapeable Support Microcatheter</t>
  </si>
  <si>
    <t>ByCROSS Rotational Arterectomy and Thrombectomy device</t>
  </si>
  <si>
    <t>Plus medica GmbH&amp;Co.KG (Taryag Medical Ltd.)</t>
  </si>
  <si>
    <t>Nester Embolization Coil</t>
  </si>
  <si>
    <t>Tornado Embolization Coil</t>
  </si>
  <si>
    <t>MReye Embolization Coil</t>
  </si>
  <si>
    <t>Obtura Vascular Closure Device</t>
  </si>
  <si>
    <t xml:space="preserve">Biokompatibilna, hipoalergena, neabsorptivna hemostatska blazinica s protimikrobnim delovanjem za hitrejše zaustavljanje zmernih do hudih krvavitev; aktivna učinkovina je 100% čisti chitosan; učinkuje tudi pri pacientih na antikoagulantni terapiji; lahko se jo reže, zlaga in potisne v globoke rane; dimenzije 3.5x3.5 ter 5x5 cm, debeline 1 cm. </t>
  </si>
  <si>
    <t>Axiostat Haemostatic Dressing</t>
  </si>
  <si>
    <t>Axio Biosolutions Private Limited</t>
  </si>
  <si>
    <t>Dual-mode kateter za radialni in femoralni pristop, z možnostjo zamenjave med sledljivostnim in podpornim načinom s pomočjo vakuuma, raven, radiopačni marker na konici, z nitinolnim ogrodjem dolžine 10cm, ojačan z nerjavečim jeklom, 7F, zunanji diameter (OD) 0.095’’, notranji diameter (ID) 0.072", uporabna dolžina katetra 95 cm in 105 cm, distalnih 30 cm hidrofilnih, s SelectFlex tehnologijo, dolžina variabilne trdote 27cm.</t>
  </si>
  <si>
    <t>Armadillo SelectFlex  Neurovascular Access System, Walrus Balloon Guide Catheter</t>
  </si>
  <si>
    <t>Q´Apel Medical, Inc.</t>
  </si>
  <si>
    <t>Odstranjevalec VCF s štirimi zankami v obliki cvetnega lista, iz nitinola z dodanim tantalom za boljšo vidljivost, debeline 6F dolžine 90 cm, v kompletu z zunanjim in notranjim koaksialnim tulcem dolžine 80 in 85 cm ter hemostatsko valvulo na notranjem tulcu, ki regulira pretok. Uporaben tudi za odstranjevanje ostalih predmetov, kot so žice, koili, baloni idr.</t>
  </si>
  <si>
    <t>CloverSnare 4-Loop Vascular Retriever</t>
  </si>
  <si>
    <t>Torakalni stent graft za aneurizme izhodne torakalne aorte in disekcije tipa "B". Dolžine 100 mm do 200 mm premera od 22 do 46 mm. Fiksacija radalno silo brez kaveljčkov. Nitinolski stent, poliesterski graft. Rentgensko vidni markerji. Vgrajuje se spomočjo sistema dvojnega sproščanja.</t>
  </si>
  <si>
    <t>Zenith TX2 Dissection Endovascular Graft with Pro-Form Straight Component</t>
  </si>
  <si>
    <t>Uvajalo za žico 0.035'', z mehanizmom za zaklepanje dilatatorja, hidrofilnim delom dolžine od 28 cm, z markiranim vrhom, dolžina uvajala 25cm in 40cm, premera 20-24 F.</t>
  </si>
  <si>
    <t>Extra Large Check-Flo Introducer</t>
  </si>
  <si>
    <t>Balonski kateter za začasno okluzijo velikih žil ali razširitev žilnih protez, kompatibilen z 12F uvajalom, premera 9F, dolžine 120cm, kompatibilen z žico 0.035'' in dvama radiopačnima markerjema ter balonski kateter kompatibilen z 14F uvajalom, premera 10F, dolžine 140cm, kompatibilen z žico 0.035'' in dvema radiopačnima markerjema.</t>
  </si>
  <si>
    <t>Coda Balloon Catheter;
Coda LP Balloon Catheter</t>
  </si>
  <si>
    <t>Dvokračna endoproteza za zdravljenje bolezni trebušne anevrizme, Z-stent dizajna, prekrita s poliestrom, s pritrjevanjem nad ledvičnimi arterijami s pomočjo kljukic, zlati markerji, skladna z žilnim uvajalom 16–17F, premera 22-36 mm, na voljo tudi nizkoprofilna proteza 16F, premera 22-32 mm, različnih dolžin.</t>
  </si>
  <si>
    <t>Zenith Alpha Abdominal Endovascular Graft Bifurcated Main Body Graft</t>
  </si>
  <si>
    <t>Iliakalni podaljšek kompatibilen z dvokračno aortno žilno opornico, iz nerjavečega jekla, Z-stent dizajna, prekrit s poliestrom, skladen z uvajalom 14-16 FR (ID), dimenzije: diameter 9-24 mm, dolžina 39-122 mm.</t>
  </si>
  <si>
    <t xml:space="preserve">
Zenith Spiral-Z AAA Iliac Leg Graft; Zenith Alpha Spiral-Z Endovascular Leg
</t>
  </si>
  <si>
    <t>Cook Medical (Cook Incorporated)
Cook Medical (William Cook Europe)</t>
  </si>
  <si>
    <t>Aortni podaljšek, kompatibilni z dvokračno aortno protezo Z-stent dizajna, prekrito s poliestrom . skladni z žilnim uvajalom 16-20F, dimenzije: diameter 22-36 mm, dolžina 39-73 mm.</t>
  </si>
  <si>
    <t xml:space="preserve">Zenith Flex AAA Endovascular Graft Main Body Extension; 
Zenith Alpha Abdominal Main Body Extension
</t>
  </si>
  <si>
    <t>Specialen biopsijski set z iglo za biopsijo mehkih tkiv, kovinska, z votlim spiralnim vrhom velike kapacitete, kar omogoča enkratno jemanje vzorca visoke kvalitete, UZ dobro vidna, z markerji globine. Dimenzije: 8, 10 in 14G, dolžine 6, 10 in 15 cm. V setu s trokarjem, zunanjo kanilo in zbiralnikom za vzorec.</t>
  </si>
  <si>
    <t>Spirotome Soft-Tissue Biopsy Needle Set</t>
  </si>
  <si>
    <t xml:space="preserve">Bioncise </t>
  </si>
  <si>
    <t>Pediatrična perkutana drenaža¸ kateter Dawson-Mueller velikomti 5, 6.3 in 7F iz ultrathane materiala z Mac-Loc zaklepnim sistemom dolžine 15 in 25 cm in 5 stranskimi luknjami, hidrofilen, za žico 0.018'' in 0.035'', v setu z uvajalno kanila s troakar stiletom.</t>
  </si>
  <si>
    <t>Dawson-Mueller Multipurpose Drainage Catheter</t>
  </si>
  <si>
    <t>Perkutana drenaža¸ kateter Dawson-Mueller, velikomti 8.5F, 10.2F, 12F in 14F iz ultrathane materiala z Mac-Loc zaklepnim sistemom dolžine 15 in 25 cm 5 stranskimi luknjami, hidrofilen, za žico 0.038'', v setu z rigidno in fleksibilno uvajalno kanilo s troakar stiletom.</t>
  </si>
  <si>
    <t>Večnamenska drenaža, kateter velikosti 8.5F, 10.2F, 12F in 14F, iz ultrathane materiala, dolžine 25 in 45 cm, hidrofilen, 6 stranskih odprtin, z radiopačnim trakom in Mac-lock zaklepnim sistemom, za žico 0.038'', v setu s fleksibilno in rigidno uvajalno kanilo s troakar stiletom.</t>
  </si>
  <si>
    <t>Multipurpose Drainage Catheter</t>
  </si>
  <si>
    <t>Zunanje-notranja drenaža žolča, perkutani pigtail kateter ultrathane materiala, se ne kolenči, z 32 stranskimi odprtinami, hidrofilen, z radiopačnim trakom in Mac-Lock zaklepnim sistemom. Velikosti 8.5F, 10.2F, 12F in 14F, dolžine 40 cm, za žico 0.038'', v setu s fleksibilno in rigidno uvajalno kanilo.</t>
  </si>
  <si>
    <t>Biliary Drainage Catheter</t>
  </si>
  <si>
    <t>Specialni drenažni kateter za dreniranje goste abscesne tekočine, iz ultrathane materiala, varen za uporabo z alkoholom, hidrofilen, možnost direktne vstavitve in preko Seldinger tehnike, velikosti 16, 18 in 20F, dolžine 40 cm, 6 velikih stranskih očes, skladen z žico 0,038'', v setu še uvajalni kanili in trokar stilet.</t>
  </si>
  <si>
    <t>Gordon Large-Bore Curved Drainage Catheter</t>
  </si>
  <si>
    <t>Chiba igla, s snemljivimi krilci, poševni rez, premera 22 G, dolžine 220 mm, s cornerstone reflektorji za boljšo vidljivost pod ultrazvokom</t>
  </si>
  <si>
    <t>Chiba Needle</t>
  </si>
  <si>
    <t>Pajunk GmbH Medizintechnologie</t>
  </si>
  <si>
    <t>Ehogena biopsijska igla s 360˚ »cornerstone« reflektorji na prvih 20 mm igle za izjemno dobro vidljivost igle pod UZ pod vsakim kotom, s snemljivimi plastičnimi krilci, z globinskimi markerji po 1cm, debeline 18G, dolžine 150mm.</t>
  </si>
  <si>
    <t>ChibaSono</t>
  </si>
  <si>
    <t>Vpojna zaščita pred razpršenim sevanjem z odprtino za femoralni pristop za uporabo v interventni kardiologiji, interventni radiologiji, nevroradiologiji in elektrofiziologiji; pokrivalo, ki se namesti neposredno preko sterilne rjuhe, s katero je pokrit pacient, mora zagotavljati maksimalno zaščito rok, obraza in telesa uporabnika, klinično dokazano mora zmanjševati razpršeno sevanje do 95%, izdelano mora biti iz bizmuta, antimona in bombaža (naravnih materialov, ki so okolju prijazni), ne sme vsebovati svinca, latexa in vinila, sterilno, za enkratno uporabo, dimenzij 37cm x 42cm.</t>
  </si>
  <si>
    <t>RADPAD Femoral Entry Angiography Shield, Orange</t>
  </si>
  <si>
    <t>Worldwide Innovations &amp; Technologies Inc.</t>
  </si>
  <si>
    <t>RADPAD No Brainer, Orange</t>
  </si>
  <si>
    <t xml:space="preserve">Set za nukleolizo:  Angiografska rjuha velikost 240cm x 350 cm, z vpojnim osrednjim delom in dvema okroglima odprtinama premera 14cm 1 kos, zaščitni plašč 2 kosa, kompresa 2-plastna z lepljivim robom 75x90 cm 2 kosa, kompresa 2-plastna z lepljivim robom 175x180 cm 1kos, kompresa 2-plastna z lepljivim robom 150x240 cm 1 kos, posodica 250 ml 1 kos, gobica za čiščenje na ročaju dolžine 20 cm 3 kose, tamponi tkani velikost 5 10 kosov, 4-slojna tkana bombažna gaza 40x40 cm 4 kose,  rtg zaščita premer 100 cm 1 kos </t>
  </si>
  <si>
    <t>MS nucleolysis set</t>
  </si>
  <si>
    <t>MEDICA</t>
  </si>
  <si>
    <t>Angiografski set MS</t>
  </si>
  <si>
    <t>Meditex</t>
  </si>
  <si>
    <t>Zaščita PE za RTG 100x150  cm</t>
  </si>
  <si>
    <t>Zaščita  PE za RTG fi140 cm</t>
  </si>
  <si>
    <t>MEDICAL INTERTRADE</t>
  </si>
  <si>
    <t>BIOPSIJSKA IGLA TOP CUT 14G X 130 MM</t>
  </si>
  <si>
    <t>HS</t>
  </si>
  <si>
    <t>BIOPSIJSKA IGLA TOP CUT 16G X 160 MM in BIOPSIJSKA IGLA TOP CUT 16G X 200 MM</t>
  </si>
  <si>
    <t>BIOPSIJSKA IGLA TOP CUT 18G X 160 MM in BIOPSIJSKA IGLA TOP CUT M 18G X 200 MM</t>
  </si>
  <si>
    <t>IN UVAJALNA IGLA - CHIBA TIP</t>
  </si>
  <si>
    <t>MEDINOVA</t>
  </si>
  <si>
    <t>Nitrex</t>
  </si>
  <si>
    <t>Medtronic</t>
  </si>
  <si>
    <t xml:space="preserve">Trailblazer </t>
  </si>
  <si>
    <t xml:space="preserve">Cragg McNamara </t>
  </si>
  <si>
    <t>Admiral Xtreme</t>
  </si>
  <si>
    <t>Fortrex</t>
  </si>
  <si>
    <t>Pacific Plus</t>
  </si>
  <si>
    <t>Amphirion Deep</t>
  </si>
  <si>
    <t>Rapid Cross</t>
  </si>
  <si>
    <t>In Pact Pacific</t>
  </si>
  <si>
    <t>In Pact Admiral</t>
  </si>
  <si>
    <t>Everflex Entrust</t>
  </si>
  <si>
    <t>Protege Everflex</t>
  </si>
  <si>
    <t>Protege GPS</t>
  </si>
  <si>
    <t>Visi Pro</t>
  </si>
  <si>
    <t>Venska žilna opornica, samoraztezna iz nitinola, hidridnega dizajna, visoke radialne sile in visoke fleksibilnosti, se ne krči, dovodni sistem z radiopačnimi markerji in 'anti-jump' tehniko postavitve, 10F, dolžine 100 cm, skladen z vodilno žico 0.035'', premer 10 – 18 mm, dolžine 60 - 150 mm.</t>
  </si>
  <si>
    <t>Abre</t>
  </si>
  <si>
    <t>Venska žilna opornica, poševno rezana na enem koncu, posebej primerna za zdravljenje blizu bifurkacije, iz nitinola, hibridnega dizajna, visoke radialne sile in visoke fleksibilnosti, dovodni sistem z 'anti-jump' tehniko postavitve in možnostjo repozicije, debeline 10F, dolžine 100 cm, za žico 0.035', premera 14 in 16 mm, dolžine 80 -150 mm.</t>
  </si>
  <si>
    <t>Sistem za direktno aterektomijo, za premere žil med 3,5 mm in 7 mm, skladen z uvajalko 7F. Uporabna dolžina sistema je 114 cm. Na voljo s standardno konico dolžine 6,6 cm, pri čemer je maksimalna dolžina rezanja 50 mm in sistem s podaljšano konico 9,6 cm, pri čemer je maksimalna dolžina rezanja 75 mm. Pogonski mehanizem preko baterijskega ročaja.</t>
  </si>
  <si>
    <t>Hawk One</t>
  </si>
  <si>
    <t>Concerto Coil</t>
  </si>
  <si>
    <t>Tekoče embolizacijsko sredstvo za periferne arterio-venske malformacije na perifernem ožilju. Različne viskoznosti: 18, 20 in 34%, pakirano v viali 1.5 ml. Spojina EVOH in DMSO skupaj s tantalum prahom, ki omogoča dobro vidljivost.</t>
  </si>
  <si>
    <t>Onyx</t>
  </si>
  <si>
    <t>Rebar</t>
  </si>
  <si>
    <t>Mikrovaskularni čepek iz nitinola, prekrit s PTFE, za hitro okluzijo. Dostavni sistem preko mikrokatetra z mehanskim odklopom, možnost repozicioniranja za natančno postavitev in superselektivno uporabo na distalnem ožilju. Za premere žil od 1.5 mm do 7 mm.</t>
  </si>
  <si>
    <t>MVP Plug</t>
  </si>
  <si>
    <t>Protege RX - straight and tapered</t>
  </si>
  <si>
    <t>Zaščita pred embolizacijo v obliki nitinolove košarice, RX/OTW sistem. Uporaba pri karotidnih, koronarnih in perifernih intervencijah. Dostavni sistem na vodilni žici 0,014”, 0,018” ali 0,035” vodilni žici in katerikoli kateter 0,035”, dolžina sistema 190 in 320 cm. Za razpon premera žil od 2-7 mm, velikost filtra 3, 4, 5, 6 in 7 mm, vstopni profil 3.2F, končni profil 4.2F</t>
  </si>
  <si>
    <t>Spider FX</t>
  </si>
  <si>
    <t>Stent graft za infrarenalne aneurizme abdominalne aorte, bifurkacijski, dolžine od 103 do 166 mm, proksimalnga premera od 23 do 36 mm. Fiksacija z kaveljčki (velikosti 3mm) ki se lahko postavijo suprarenalno. Stent je nitinolski,  material grafta je poliesterski (Dacron). Rentgensko vidni markerji, ki omogočajou boljše pozicioniranje i vgradnjo. vgrajuje se s pomočjo sistema z dvojnim principom sproščanja, maksimalnega promera do 20F.</t>
  </si>
  <si>
    <t>Enudrant II/IIs</t>
  </si>
  <si>
    <t>4.256,85</t>
  </si>
  <si>
    <t>Kontralateralne stent graft ekstenzije za AAA – različnih premerov in dolžin, nitiniolski stent, poliesterski graft. Rentgensko vidni markeri. Dva načina sproščanja stent grafta.</t>
  </si>
  <si>
    <t>Endurant contralateral</t>
  </si>
  <si>
    <t>Aortne in iliakalne stent graft ekstenzije za AAA – različnih premerov in dolžin, nitinolski stent, poliesterski graft. Rentgensko vidni markerji. Dva načina sproščanja stent grafta.</t>
  </si>
  <si>
    <t>Endurant</t>
  </si>
  <si>
    <t>Abdominalne cevi, dolžine 70 mm, premera 23 do 36 mm, nitinolski stent, poliesterski graft. Rentgensko vidni markerji. Dva načina sproščanja stent grafta.</t>
  </si>
  <si>
    <t xml:space="preserve">Stent graft za zdravljenje infrarenalne abdominalne aorte ali aorto-iliakalne aneurizme za paciente pri katerih  anatomija ne dovoljuje uporabe bifurkacijskih graftov. Graft mora zagotoviti nvo pot za pretok krvi skozi iliakalne arterije. Rentgensko vidni markerji. Premera od 23-36 mm, dolžine 102 mm. </t>
  </si>
  <si>
    <t>Endurant AUI</t>
  </si>
  <si>
    <t>Valiant Captivia</t>
  </si>
  <si>
    <t>Sentrant</t>
  </si>
  <si>
    <t>Reliant</t>
  </si>
  <si>
    <t>MEDTRONIC</t>
  </si>
  <si>
    <t>Uvajalo z vodljivo konico (Bidirectional Deflectable/SET)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in 50° ukrivljen dilatator.</t>
  </si>
  <si>
    <t>DESTINO REACH – Bidirectional deflectable guiding sheath/SET</t>
  </si>
  <si>
    <t>OSCOR Inc.</t>
  </si>
  <si>
    <t>Uvajalo z vodljivo konico (Bidirectional Deflectable/SET)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in 50° ukrivljen dilatator.</t>
  </si>
  <si>
    <t>Uvajalo z vodljivo konico (Bidirectional Deflectable/KIT)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50° ukrivljen dilatator in 0,035” vodilna žica dolžine 180 cm.</t>
  </si>
  <si>
    <t>DESTINO REACH – Bidirectional deflectable guiding sheath/KIT</t>
  </si>
  <si>
    <t>Uvajalo z vodljivo konico (Bidirectional Deflectable/KIT)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50° ukrivljen dilatator in 0,035” vodilna žica dolžine 180 cm.</t>
  </si>
  <si>
    <t>Vodljivo uvajalo (Uni-directional Deflectable) – ergonomski ročaj za usmerjanje in hemostatske valvula, ravno vodilo – “standard”; notranji lumni uvajala so 6.5F, 7F in 8.5F, uporabne dolžine uvajala so 45 cm, 55 cm, 65 cm in 90 cm, uporabne dolžine dilatatorja so 63 cm, 73 cm, 83 cm in 108 cm, možne krivine zavoja so 9 mm in 17 mm. V setu je uvajalo in dilatator.</t>
  </si>
  <si>
    <t>DESTINO TWIST – Uni-directional Deflectable Guiding Sheath/Straight Shaft (Standard)</t>
  </si>
  <si>
    <t>Vodljivo uvajalo (Uni-directional Deflectable) – ergonomski ročaj za usmerjanje in hemostatske valvula, predoblikovano vodilo – “TD”; notranji lumni uvajala so 6.5F in 7F, uporabne dolžine uvajala so 45 cm, 55 cm in 65 cm, uporabne dolžine dilatatorja so 63 cm, 73 cm in 83 cm, možna krivina zavoja je 9 mm. V setu je uvajalo in dilatator.</t>
  </si>
  <si>
    <t>DESTINO TWIST – Uni-directional Deflectable Guiding Sheath/Preformed Shaft (TD)</t>
  </si>
  <si>
    <t>Vodljivo uvajalo (Uni-directional Deflectable) – ergonomski ročaj za usmerjanje in hemostatske valvula, ravno vodilo – “standard”-extra large; notranja lumna uvajala sta 12F, in 13.8F, uporabni dolžini uvajala sta 90 cm in 71 cm, uporabni dolžini dilatatorja sta 108 cm in 89 cm, možni krivini zavoja sta 30 mm in 39 mm. V setu je uvajalo in dilatator.</t>
  </si>
  <si>
    <t>DESTINO TWIST – Uni-directional Deflectable Guiding Sheath/Standard, "Extra Large"</t>
  </si>
  <si>
    <t>Uvajalni sistem s hemostatko valvulo, za žilni pristop, "peel away"; uvajalka z lubricirano membrano hemostatske valvule, “side port” s tripotnim petelinčkom, ergonomski prijem in enostavni “spleet and peel away”, barvno označena velikost – 6F do 12.5F, dolžina uvajala 13 cm, dolžina dilatatorja 19.5 cm, sprejme vodilne žice do 0,038”. Komplet vsebuje uvajalko, dilatator, vodilno žico, iglo in brizgo.</t>
  </si>
  <si>
    <t>ADELANTE SafeSheath II – “peel away” (standard)</t>
  </si>
  <si>
    <t>Uvajalni sistem s hemostatko valvulo, za žilni pristop, "peel away"; uvajalka z lubricirano membrano hemostatske valvule, “side port” s tripotnim petelinčkom, ergonomski prijem in enostavni “spleet and peel away”, barvno označena velikost – 6F do 11F, dolžina uvajala 23 cm, dolžina dilatatorja 28.5 cm, sprejme vodilne žice do 0,038”. Komplet vsebuje uvajalko, dilatator, vodilno žico, iglo in brizgo.</t>
  </si>
  <si>
    <t>ADELANTE SafeSheath II – “peel away” (long)</t>
  </si>
  <si>
    <t>ADELANTE »peel away« introducer sheath – SET (standard)</t>
  </si>
  <si>
    <t>Uvajalo "peel away" (dolgo); uvajalka z ergonomskimi ročaji za gladko razdelitev in gladko uvajanje, barvna označitev velikosti od 6F do 12F, dolžina uvajalke je 23 cm, dolžina dilatatorja pa 26 cm. Set vsebuje uvajalko in dilatator.</t>
  </si>
  <si>
    <t>ADELANTE »peel away« introducer sheath – SET (long)</t>
  </si>
  <si>
    <t>Uvajalo "peel away" (zelo dolgo); uvajalka z ergonomskimi ročaji za gladko razdelitev in gladko uvajanje, barvna označitev velikosti od 6F do 12Fza dolžino uvajalke 30 cm in dolžino dilatatorja 34 cm ter velikosti 7F do 9F za uvajalko dolžine 45 cm in dolžina dilatatorja 49 cm. Set vsebuje uvajalko in dilatator.</t>
  </si>
  <si>
    <t>ADELANTE »peel away« introducer sheath – SET (extra long)</t>
  </si>
  <si>
    <t>Uvajalni sistem "peel away" v kompletu (standard); uvajalka z ergonomskimi ročaji za gladko razdelitev in gladko uvajanje, barvna označitev velikosti od 6F do 12.5 F, dolžina uvajalke je 16 cm, dolžina dilatatorja pa 19 cm. Kit vsebuje uvajalko, dilatator, vodilno žico, iglo in brizgo.</t>
  </si>
  <si>
    <t>ADELANTE »peel away« introducer sheath – KIT (standard)</t>
  </si>
  <si>
    <t>Uvajalni sistem "peel away" v kompletu (dolgi); uvajalka z ergonomskimi ročaji za gladko razdelitev in gladko uvajanje, barvna označitev velikosti od 6F do 12F, dolžina uvajalke je 23 cm, dolžina dilatatorja pa 26 cm. Kit vsebuje uvajalko, dilatator, vodilno žico, iglo in brizgo.</t>
  </si>
  <si>
    <t>ADELANTE »peel away« introducer sheath – KIT (long)</t>
  </si>
  <si>
    <t>Cronus HP</t>
  </si>
  <si>
    <t>Rontis Corporation SA</t>
  </si>
  <si>
    <t>Balon kateter iz najlona, nizkoprofilen, semikomplienten, shaft s hitro inflacijo in deflacijo, se ne kolenči, primeren za 'cross-over' tehniko, za žilno uvajalo 5F (do 8 x 80 mm), za žico 0.035'', katetrski sistem dolžine 75 cm in 120 cm, integrirana radiopačna markerja, kalup 'dog bone' za ponovno zlaganje balona, nom. tlak 6 bar, RBP do 16 bar, balon premera 3 - 10 mm, dolžine 20 -150 mm.</t>
  </si>
  <si>
    <t>Cronus Advanced</t>
  </si>
  <si>
    <t>Triton BTK/RX</t>
  </si>
  <si>
    <t>Triton Plus</t>
  </si>
  <si>
    <t>Kobalt Krom (CoCr) žilna opornica, ki se uvaja z RBP do 16 barov, glede na premer. Balon  je dvoplasten, zložljiv v pet gub za ohranjanje nizkega profila (dual layer five fold balloon wrap) iz Pebax materiala. Skladna z uvajalom 6F za vse velikosti opornice in uvajalno žico 0.035". Premer opornice od 4-10 mm ter dolžina opornice od 12-59 mm. MR kompatibilna. Dolžina katetra je 80 in 135cm.</t>
  </si>
  <si>
    <t>Zeus CC</t>
  </si>
  <si>
    <t>Embolizacijski čep iz “Shape Memory” polimera z nitinolovo zanko za sidranje. Zapolni volumen do 1,25 ml. Prilagodljiva oblika čepa, ki zagotavlja stabilno polnitev v žilah z višjim pretokom. Na voljo so tri dimenzije, in sicer za premere žil 2-5 mm, 4-7 mm in 6-10 mm, čepi premerov 6, 8 in 12 mm, dolžine 10 in 15 mm. Potisno sproščanje z vodilno žico 0,035”.</t>
  </si>
  <si>
    <t>IMPEDE</t>
  </si>
  <si>
    <t>Shape Memory Medical Inc.</t>
  </si>
  <si>
    <t>Embolizacijski čep iz “Shape Memory” polimera. Zapolni volumen do 1,25 ml. Prilagodljiva oblika čepa, ki zagotavlja stabilno polnitev z minimalno radialno silo. Na voljo so čepi premerov 6, 8 in 12 mm, dolžine 10 in 15 mm. Potisno sproščanje z vodilno žico 0,035”.</t>
  </si>
  <si>
    <t>IMPEDE FX</t>
  </si>
  <si>
    <t>Embolizacijski čepi iz “Shape Memory” polimera. Zapolnijo volumen do 6,25 ml. Pred napolnjenih je 5 čepov prilagodljive oblike, ki zagotavlja hitro polnitev. Čepi premera 12 mm so dolžine 15 mm. Potisno sproščanje z vodilno žico 0,035”.</t>
  </si>
  <si>
    <t>IMPEDE FX Rapid Fill</t>
  </si>
  <si>
    <t>ORIANA</t>
  </si>
  <si>
    <t>Angiografski set Murska Sobota</t>
  </si>
  <si>
    <t>Betatex</t>
  </si>
  <si>
    <t xml:space="preserve">
- Lastnosti: radiopačno, radiopačna oznaka konice, hidrofilna prevleka, hemostatska valvula, ki omogoča ustrezno hemostazo pri uvajanju več/večjih inštrumentih
- Dimenzije: premer 12-20 Fr, dolžina 30-35 cm, za GW 0,035"
konično oblikovan dilatator na dveh mestih - za lažje uvajanje</t>
  </si>
  <si>
    <t>Uvajalo DrySeal Flex</t>
  </si>
  <si>
    <t>W.L.Gore</t>
  </si>
  <si>
    <t>Žica angiografska vodilna, 0,018 incha, iz nerjavečega jekla, »long taper« konica  12 cm, »short taper« konica 8 cm ,  distalni del žice (8cm in 12cm) mora biti pokrit s hidrofilno prevleko. Imeti mora možnost konice 6g in 8g.Distalni del v dolžini 2cm mora omogočati oblikovanje žice, atravmatska konica. Na voljo morajo biti dolžine 110 cm, 150 cm, 200 cm in 300 cm</t>
  </si>
  <si>
    <t>V-18 žica</t>
  </si>
  <si>
    <t>Boston Scientific</t>
  </si>
  <si>
    <t xml:space="preserve">Žica angiografska vodilna, 0,014 incha , konica 3g (&gt;long taper)  in 6g (short taper), iz nerjavečega jekla. Distalni del žice mora biti prekrit z radiopačnim polimerom in hidrofilno prevleko. Radiopačni vrh v dolžini 2 cm, ki ga je mogoče oblikovati.   Na voljo morajo biti ravne in ukrivljene žice. Dolžine  vsaj 182 cm in 300 cm. </t>
  </si>
  <si>
    <t>V-14 žica</t>
  </si>
  <si>
    <t>Žica angiografska vodilna za renalne posege, silikonski premaz, 0,018 incha, iz nerjavečega jekla, »short in long taper« konica z 5 cm platinum radiopačnim delom s 3 markerji v razmaku 5mm. Vodilna žica mora biti opremljena z brahialnim in femuralnimi oznakami na proksimalnem segmentu žice za boljšo oceno pozicije žice. Na voljo  ravna oblika- distalni del je mogoče oblikovati in J 3mm. Na voljo morajo biti dolžine 130 cm, 190 cm in 300 cm</t>
  </si>
  <si>
    <t>Thruway 18</t>
  </si>
  <si>
    <t>Lake Region Medical</t>
  </si>
  <si>
    <t xml:space="preserve">Žica angiografska vodilna za renalne posege, silikonski premaz,0,014 incha, iz nerjavečega jekla, »short, long, in extra long taper« konica. ˝short in long taper˝ konica z 3 cm platinum radiopačnim delom s 3 radiopačnimi markerji v razmaki 5mm. ˝Extra long tapered˝ konica z 5 cm platinum radiopačnim delom z 4 markerji v razmaku 5mm. Na voljo mora biti ravna in J oblika. Na voljo morajo biti dolžine 130 cm, 190 cm in 300 cm. </t>
  </si>
  <si>
    <t>Thruway 14</t>
  </si>
  <si>
    <t>Amplatz Super Stiff</t>
  </si>
  <si>
    <t xml:space="preserve">Mikrokateter, torkabilni,  vodljiv, iz nitinola, ojačan, naslednjih oblik: “swan”, ravni, 2RO ravni, J, bern, 2 RO bern. Imeti mora en ali dva radiopačna markerja, na voljo dva lumna 0,021 incha in 0,027 incha, uporabne dolžine 105, 130 in 155cm. </t>
  </si>
  <si>
    <t>Direxion Torqueable Microcatheter, Direxion  HI-FLO Torqueable Microcatheter</t>
  </si>
  <si>
    <t>Mikrokateter, torkabilni,  vodljiv, iz nitinola, ojačan, naslednjih oblik: ravni in  bern. Na voljo dva lumna 0,021 incha in 0,027 incha, uporabne dolžine 130cm. Kateter mora imeti prednaloženo žico od  0,014 incha do 0,018 incha in dolžino žice od 165-180cm</t>
  </si>
  <si>
    <t>Direxion Pre-Loaded System with Fathom  - 16, Direxion Pre-Loaded System with Transend -14</t>
  </si>
  <si>
    <t>Rubicon</t>
  </si>
  <si>
    <t>Kateter balonski, 0,035 incha. Vhodni profil 0,040 incha, balon iz NyBaxa, silikonska prevleka na balonu in konici katetra. Kompatibilnost z uvajali od 5F - 7F, diameter 3mm- 12mm, dolžina balona 20mm - 200 mm, dolžina katetra: 40, 75 in 135 cm. RBP do 20 ATM</t>
  </si>
  <si>
    <t>Mustang</t>
  </si>
  <si>
    <t xml:space="preserve"> Kateter balonski, 0,018 incha za postdilatacijo, indikacija tudi za karotide.  Vhodni profil 0,020 incha, deflacijski čas 10 sekund. Balon iz pebaxa, hidrofilna prevleka na balonu. Na voljo mora biti balon monorail in OTW. Diameter od 2 mm do 10mm, dolžine od 10 mm do 220m. Dolžina katetra 40cm, 80cm, 90 cm, 135 cm in 150 cm.  Kompatibilnost  z uvajalom od 4F- 6F, RBP 10-14 atm. </t>
  </si>
  <si>
    <t>Sterling</t>
  </si>
  <si>
    <t>Balonski kateter prekrit z zdravilom Paclitaxel. Imeti mora uvajalni sistem, ki zaščiti zdravilo med rokovanjem in vstavljanjem balona skozi uvajalo za čim manjšo izgubo zdravila.  TransPax  tehnologija prevleke zdravila omogoča učinkoviti  prenos zdravila v žilo in doseganje optimalnega nivoja zdravila v tkivu s samo 2μg/mm2. Semikompliantni balon, sistem OTW. Diameter 2mm do 8mm, dolžina 30mm - 150mm, kompatibilnost s 4-6F uvajalom in žicama 0,014  in 0,018 incha.  NP 6 ATM, RBP 12-14 ATM.</t>
  </si>
  <si>
    <t>Ranger</t>
  </si>
  <si>
    <t>Hemoteq</t>
  </si>
  <si>
    <t>Kateter balonski z maksimalnim vstopnim profilom 0,017 inch, kompatibilen z žico 0,014 inch in uvajalom 4F, deflacijski čas maksimalno 10s. Balon premera 1,5 mm – 4mm in dolžine 40-220mm. Kateter dolžine 75 in 135cm. RBP 14ATM, NP8 ATM</t>
  </si>
  <si>
    <t>Coyote</t>
  </si>
  <si>
    <t xml:space="preserve">Samoraztezna opornica iz nitinola, kompatibilna s 6F uvajalom,  tandem arhitektura, OTW, kompatibilnost z žico 0,035 incha. Elektropoliranje in dovršenost površine opornice omogoča integriteto in trdnost opornice in prispeva k nižji stopnji lomov. 6F sistem omogoča boljšo vidnost med vstavljanjem opornice.  Distalni in proksimalni radiopačni markerji na opornici in marker na katetru  omogočajo vidnost opornice in natančno postavitev, dimenzije: diameter 5mm – 14mm, dolžina 20mm – 120mm, kateter: dolžina 75 in 120 cm </t>
  </si>
  <si>
    <t>Epic</t>
  </si>
  <si>
    <t>Samoraztezna žilna opornica iz nitinola, z gladko tanko steno, fleksibilna, obliko zadrži tudi po kompresiji, skladna z MR, najmanj 6 označevalcev na opornici, s poliranimi robovi opornice. S trislojnim dovodnim katetrom, skladnim z uvajalom 6Fr in vodilno žico 0,035 inch, dolžine sistema 75 in 135 cm. Premer 5 - 8 mm</t>
  </si>
  <si>
    <t>Innova</t>
  </si>
  <si>
    <t>Opornica iz nerjavečega jekla 316L,  na balonskem katetru 5F, tandem arhitektura,  kratki ozki mikro elementi  opornice omogočajo  fleksibilnost in  komformabilnost,  dolgi makro elementi omogočajo moč in radiopačnost. Kompatibilnost z žico  0,035 incha , distalni »shaft« hidrofilno prevlečen. Krajšanje stenta manjše ali enako 3%. Mora biti MR kompatibilen, diameter opornice pri NP  5-10 mm, maksimalni diameter 9 mm – 11 mm, dolžina 17 mm -  57 mm, diameter balona  5mm – 8 mm , dolžina balona 20 mm – 60 mm, NBP 8-10 atm, RBP 12 atm, dolžina katetra 75 in 135cm, kompatibilen z uvajalom 6-7 F.</t>
  </si>
  <si>
    <t>Express Vascular LD</t>
  </si>
  <si>
    <t xml:space="preserve">Žilna opornica z zdravilom Paclitaxel 0,167 mikrograma/mm2 in polimerom, iz nitinola, kombiniran design- zaprt-odprt-zaprt design, vodilna žica 0,035 incha, štirje tantalum markerji na vsakem koncu opornice, triosni dostavni sistem za natančno postavitev opornice, s kolescem na ročici in možnostjo potega za intuitivno sprostitev.  Skladna z žilnim uvajalom 6 Fr in dovodnim sistemom 75 in 130 cm. Diameter 6 in 7mm, dolžina 40-120 mm. </t>
  </si>
  <si>
    <t>Eluvia</t>
  </si>
  <si>
    <t>Endoproteza na semi-kompliantnem balonu,  krita, ePTFE in FEP,  posamezno pleteni prstani iz nerjavečega jekla povečajo fleksibilnost in nudijo visoko radialno moč. Celotna površina endoproteze  prekrita s CBAS heparin površino, diameter od 5- 11mm, ki se lahko razširi od 8-16 mm. Dolžina sistema 135cm, kompatibilen z žico 0,035''</t>
  </si>
  <si>
    <t>Viabahn VBX</t>
  </si>
  <si>
    <t xml:space="preserve">Endoproteza s propaten bioaktivno površino nameščena na vodilnem katetru dolžine od 75 cm do 120 cm,dimenzije premera od 5 mm do 13 mm, dolžine proteze od 2.5 cm do 25 cm, kompatibilnost z žico 0,035 incha, profil 7-10 F. Na voljo morajo biti tudi endoproteze kompatibilne z žico 0,014 ali 0,018 incha. Dimenzija uvajala za kompatibilnost z žico 0,014 ali 0,018 incha  je 6-7F.  Endoproteza imeti štiri zlate radiopačne markerje. </t>
  </si>
  <si>
    <t>Viabahn</t>
  </si>
  <si>
    <t xml:space="preserve">Okluzijske spirale iz platine za zapiranje žil, mehanično sproščanje, 0,18 incha, dacron  polimerski fibri, dolžine  4cm - 60cm,  diameter  2mm-22mm, oblike 2D in  diamond  konfiguracije, dolžine 2,3cm, 4,1cm, 5,8cm in 8 cm, diamond oblike, diameter 2/3mm, 2/4mm, 2/5mm in 2/6 mm. </t>
  </si>
  <si>
    <t>Interlock 18</t>
  </si>
  <si>
    <t xml:space="preserve">Okluzijske spirale iz platine za zapiranje žil, mehanično sproščanje, 0,035 incha,  dacron polimerski fibri,  dolžine  4cm - 40cm,  oblike 2D, diameter 3mm-18mm, cube konfiguracije, dolžine 6 cm-40cm, cube oblike, diameter 4mm-20mm  in diamond  konfiguracije, dolžine 4,5 cm- 14cm , diamond oblike, diameter 4mm -8 mm. </t>
  </si>
  <si>
    <t>Interlock 35</t>
  </si>
  <si>
    <t>Samoraztezna  žilna opornica za karotide iz zlitine Elgiloy, zaprte celice, RX sistem,v celoti odprt diameter opornice 6 mm do 10 mm, premer implantirane opornice 5 mm do 9 mm, dolžina odprte opornice 21mm do 37mm, dolžina implantirane opornice 30mm, 40mm in 50 mm, dolžina katetra 135 cm, zunanji diameter 5F in 5.9F, kompatibilnost  z vodilnim katetrom 7F in 8 F</t>
  </si>
  <si>
    <t>Wallstent karotid</t>
  </si>
  <si>
    <t>W.L. Gore</t>
  </si>
  <si>
    <t>Dvokračna endoproteza za zdravljenje bolezni trebušne aorte, zgrajena iz ePTFE (expanded polytetrafluorethylene)  ter FEP  (fluorinated ethylene propylene) in ojačana s fino pletenim nitinolom.  Pritrjevanje pod ledvičnima arterijama, ekspanzivno in s kljukicami.  Endoproteza mora biti  na sistemu  za uvajanje, ki omogoča dodatno dvakratno repozicioniranje proteze s čimer omogoča natančno postavitev. Dovodni sistem  16 in 18 F. Za zdravljenje notranjega diametra aorte od 19 mm do 32 mm, za notranji diameter iliake 10-13,5 mm, dolžine  endoproteze od 12 cm do 18 cm. Delovna dolžina katetra od  61 cm do 63 cm</t>
  </si>
  <si>
    <t>Endoproteza Excluder C3, deblo-ipsilateral</t>
  </si>
  <si>
    <t xml:space="preserve">Kontralateralna endoproteza za zdravljenje bolezni trebušne aorte, zgrajena iz ePTFE (expanded polytetrafluorethylene)  ter FEP  (fluorinated ethylene propylene) in ojačana s fino pletenim nitinolom. Dovodni sistem od 12 F do 15 F. Za zdravljenje notranjega diametra iliake od 10 mm do 25mm, dolžina endoproteze 9,5 cm do 14 cm. Delovna dolžina katetra od 58 cm do 61 cm. </t>
  </si>
  <si>
    <t>Endoproteza Excluder C3, kontralateralna</t>
  </si>
  <si>
    <t xml:space="preserve">Iliakalni podaljšek, zgrajena iz ePTFE (expanded polytetrafluorethylene)  ter FEP  (fluorinated ethylene propylene) in ojačan s fino pletenim nitinolom.  Dovodni sistem 12F.  Za zdravljenje notranjenga diamatra iliake od 8 mm do 13,5 mm, dolžina podaljška 7 cm. Delovna dolžina katetra 55 cm. </t>
  </si>
  <si>
    <t>Endoproteza Excluder C3, iliakalni podaljšek</t>
  </si>
  <si>
    <t xml:space="preserve">Dodatni aortni podaljšek, zgrajen iz  ePTFE (expanded polytetrafluorethylene)  ter FEP  (fluorinated ethylene propylene) in ojačan s fino pletenim nitinolom za notranje premere aorte od 19mm do 32 mm, dolžine podaljška 3,3 cm in 4,5 cm. Dovodni sistem 16-18F. Delovna dolžina katetra 61 cm in 63 cm. </t>
  </si>
  <si>
    <t>Endoproteza Excluder C3, aortni podaljšek</t>
  </si>
  <si>
    <t>Kateter balonski za pozicioniranje protez, dopušča do 80% nemotenega pretoka za distalno perfuzijo, znižuje hemodinamski pritisk na razpet balon, hitra inflacija in deflacija balona, kateter z možnostjo dveh velikosti balonov in sicer majhen balon od 16mm do 32 mm in velik balon od 26mm do 42 mm s skupnim žilnim uvajalom 18F, kompatibilen z žico 0,035 inch</t>
  </si>
  <si>
    <t>Tri_Lobe</t>
  </si>
  <si>
    <t xml:space="preserve">Pokrita žilna opornica za torakalno aorto od premera aorte 16 mm in več, zgrajena iz fino pletenega nitinola in e-PTFE, pritrjenega brez šivov, konformabilna.  Pritrjevanje z radialno silo (ekspanzivno) brez kljukic, aktivna kontrola  sproščanja, za aorte med 16-42 mm, tubularne in konusne. Dovodni sistem do 24 Fr, dolžine 10-20 cm. </t>
  </si>
  <si>
    <t xml:space="preserve">Endoproteza torakalna, conformable </t>
  </si>
  <si>
    <t xml:space="preserve">Balonski kateter za postdilatacijo stentgrafta za torakalne in abdominalne endoproteze in za okluzijo velikih diametrov žil, kompliantni balon iz poliuretana, z dvama markerjema, inflacija 10-37 mm, dolžina balona 4cm, dolžina sistema katetra 90 cm,  trolumenski, kompatibilen z žico 0,035 incha </t>
  </si>
  <si>
    <t>Kateter balonski, "molding" in okluzijski</t>
  </si>
  <si>
    <t>Dvokračna endoproteza za zdravljenje bolezni trebušne aorte, »conformable«,  zgrajena iz ePTFE (expanded polytetrafluorethylene)  ter FEP  (fluorinated ethylene propylene) in ojačana s fino pletenim nitinolom, Pritrjevanje pod ledvičnima arterijama, ekspanzivno in s kljukicami.  Endoproteza mora biti  na sistemu  za uvajanje, ki omogoča dodatno dvakratno repozicioniranje proteze, s čimer omogoča natančno postavitev. Dovodni sistem 15,  16 in 18 F. Za zdravljenje notranjega diametra aorte od 16 mm do 32 mm, za notranji diameter iliake 10-13,5 mm, dolžine  endoproteze od 12 cm do 14 cm.  </t>
  </si>
  <si>
    <t>Endoproteza Excluder conformable</t>
  </si>
  <si>
    <t>Endoproteza Excluder conformable, aortni podaljšek</t>
  </si>
  <si>
    <t>Iliakalni »branch« podaljšek – kompletni sistem za iliak arterije,  zgrajen iz fino pletenega nitinola in ePTFE,  predviden za  zunanji diameter iliak od 6,5mm do 13,5 mm,  diameter konca iliake 10-14,5mm,  dolžina iliak »brancha« 10cm,  kompatibilen s 16F uvajalom, možno repozicioniranje.</t>
  </si>
  <si>
    <t>Endoproteza Excluder iliak "brunch"</t>
  </si>
  <si>
    <t>Notranji iliak podaljšek, zgrajen iz fino pletenega nitinola in ePTFE, predviden  za  notranji diameter iliak od 6,5mm do 13,5 mm,  diameter konca iliake 10-14,5mm,  dolžina notranjega iliak podaljška 7 cm,  kompatibilen z 12 F uvajalom.</t>
  </si>
  <si>
    <t>Endoproteza Excluder "internal iliac</t>
  </si>
  <si>
    <t>Drenažni kateter iz biokompatibilnega polimerja, ki  preprečuje knikanje in ohranja prehodnost lumna,  s hidrofilno prevleko glidex, ki omogoča lažje uvajanje in preprečuje inkrustacijo. Kateter je namenjen za drenažo abscesov in zbiranje tekočin. Kateter mora vsebovati metalno in fleksibilno kanilo. Dolžina katetra 25cm, na voljo morajo biti 6F, 8F, 10F, 12 F in 14 F katetri,  »regular durometer« , »loop« konica</t>
  </si>
  <si>
    <t>Flexima</t>
  </si>
  <si>
    <t xml:space="preserve">Drenažni kateter  v setu. Kateter iz biokompatibilnega polimerja, ki  preprečuje knikanje in ohranja prehodnost lumna,  s hidrofilno prevleko glidex, ki omogoča lažje uvajanje in preprečuje inkrustacijo. Kateter je namenjen za drenažo abscesov in zbiranje tekočin.  Set mora poleg katetra vsebovati 21G iglom, 0,018 incha žico, uvajalo, 0,038 incha J žico,  dilatatorje, 30 cm podaljšek, set za fiksacijo katetra. Dolžina katetra 25cm,  8F in  10F kateter  »regular durometer« , »loop« konica. </t>
  </si>
  <si>
    <t>Flexima Hydrophilic all purpose drenžani kateter- set</t>
  </si>
  <si>
    <t>Flexima hidrofilni biliarni drenažni kateter</t>
  </si>
  <si>
    <t xml:space="preserve">Drenažna opornica, pigtail,  iz biokompatibilnega polimerja, ki  preprečuje knikanje in ohranja prehodnost lumna,  s hidrofilno prevleko glidex, ki omogoča lažje uvajanje in preprečuje inkrustacijo.  Diameter 8mm -10 mm, dolžina 20-28 cm, »regular durometer«. </t>
  </si>
  <si>
    <t>Flexima ureteralni stent</t>
  </si>
  <si>
    <t xml:space="preserve">Ureteralna opornica s hidrofilno konico, percuflex material, 8F in 10F, dolžina 20-28 cm. </t>
  </si>
  <si>
    <t>Percuflex</t>
  </si>
  <si>
    <t xml:space="preserve">Zaščitni filter zgrajen iz nitinolove zanke na katero je pritrjena filterska vreča iz poliuretana s porami premera 110 mikrona, ki je fiksno pritrjen na žico. Žica mora biti dolžine 190 in 300 cm, debeline 0,014 inc. Dovodni sistem mora biti debeline 3,2F na sistemu hitre zamenjave. Filter mora biti primeren za zaščito arterij od 3,5-5,5 mm </t>
  </si>
  <si>
    <t>FilterWire</t>
  </si>
  <si>
    <t>PRO-GEM</t>
  </si>
  <si>
    <t>Advance</t>
  </si>
  <si>
    <t>Merit Medical</t>
  </si>
  <si>
    <t>Roadster</t>
  </si>
  <si>
    <t>Žilno uvajalo, M hidrofilni premaz, redukcija zunanjih mer za cca 1F, 10 in 16 cm dolžine v kombinaciji s plastično in jekleno žico</t>
  </si>
  <si>
    <t>Prelude IDeal</t>
  </si>
  <si>
    <t>MAK</t>
  </si>
  <si>
    <t>Prelude SNAP</t>
  </si>
  <si>
    <t>0,035” in 0,018” vodilna žica, ki združuje lubriciteto hidrofilne žice in trdnost ter odpornost na kinkanje kot trdna nitinolova žica. Na voljo dolžine 150, 180 in 260 cm v standard in stiff izvedbi ter z ravno ali ukrivljeno konico 45°. ALI hidrofilna vodilna žica 0,035« dolžine 150, 180 in 260 cm v standard in stiff izvedbi z ravno in ukrivljeno konico, ter 0,018« vodilno žico dolžine 150 in 180 cm standard.</t>
  </si>
  <si>
    <t>Splash</t>
  </si>
  <si>
    <t>InQwire Amplatz</t>
  </si>
  <si>
    <t>InQwire</t>
  </si>
  <si>
    <t>Trda žica 'Heavy Duty Rosen' iz nerjavnega jekla prekrita s PTFE premazom, debeline 0.035'',  dolžine 180 cm, fleksibilnega vrha 2 cm, ukrivljena J1.5 mm ALI ustrezno trdo žico fleksibilnega vrha 1.5 cm.</t>
  </si>
  <si>
    <t>Trda žica 'Heavy Duty Rosen' iz nerjavnega jekla prekrita s PTFE premazom, debeline 0.035'',  dolžine 260 cm, fleksibilnega vrha 2 cm, ukrivljena J1.5 mm ALI ustrezno trdo žico fleksibilnega vrha 1.5 cm.</t>
  </si>
  <si>
    <t>Impress</t>
  </si>
  <si>
    <t>Performa</t>
  </si>
  <si>
    <t>Infuzijski kateter z valvulo na distalnem delu. Velik infuzijski lumen in uporaba brez okluzijske žice. Na voljo diameter 4F in 5F, dolžine katetra pa 40, 65, 100 in 135 cm. Kompatibilen z vodilno žico 0,035” in 0,038”. Dolžine infuzijskega predela: 5, 10, 20, 30, 40 in 50 cm. ALI infuzijski kateter 4F, 0,035˝, dolžin 45, 90 in 135 cm, dolžina infuzijskega dela 5, 10, 20, 30, 40 in 50 cm ter kateter 5F, 0,035˝, dolžin 45, 90 in 135 cm, dolžina infuzijskega dela 5, 10, 20, 30, 40 in 50 cm, oba z okluzijsko žico in hemostatsko valvulo.</t>
  </si>
  <si>
    <t>Fountain</t>
  </si>
  <si>
    <t>Selektivni angiografski kateter, visoko pretočen, radiopačen, z mehko konici in notranjo metalno mrežico, 4F in 5F, dolžine 100 cm, z distalno hidrofilno ALI SX hidrofilna prevleka 15 cm in 40 cm.</t>
  </si>
  <si>
    <t>Maestro</t>
  </si>
  <si>
    <t>Zanka za odstranjevanje in manipulacijo, narejena iz nitinola in ovita s pozlačenim volframom za izboljšano vidljivost. Zanka pod kotom 90°. Skladost s 4F in 6F uvajalko, velikost zanke od 5 mm do 35 mm na sistemu 65  in 120 cm, v kompletu s katetrom 48 cm ali 102 cm.</t>
  </si>
  <si>
    <t>OneSnare</t>
  </si>
  <si>
    <t>Zanka za odstranjevanje in manipulacijo, narejena iz nitinola in ovita s pozlačenim volframom za izboljšano vidljivost. Zanka pod kotom 90°. Skladost s katetrom 2.3-3F, velikost zanke od 2 mm do 7 mm na sistemu 175  in 200 cm, v kompletu s katetrom 150 cm ali 175 cm.</t>
  </si>
  <si>
    <t xml:space="preserve">Ergonomski indeflator 30 ml, manometer pritiska od 30 ATM do 40 ATM, tri potni petelinček in podaljšek visokega pritiska za inflacijo majhnih in velikih balonskih katetrov ob enkratnem polnjenju naprave. </t>
  </si>
  <si>
    <t>Basix Touch</t>
  </si>
  <si>
    <t>Delci za embolizacijo, iz polivinil alkoholne pene, velikosti delcev  od 100 -1500 µm ALI  velikosti delcev od 90 – 2000 µm ALI  material PEG velikosti 75-1100um, pakiranje obarvano glede na velikost delcev.</t>
  </si>
  <si>
    <t>Bearing nsPVA</t>
  </si>
  <si>
    <t>1 ml brizga z nastavkom LL</t>
  </si>
  <si>
    <t>Medallion</t>
  </si>
  <si>
    <t>Mikro kateter z enojnim lumnom za uvajanje preko podporne žice. Skladen z DMSO, odporen na kinkanje in vodljiv, z dobro vidnim radiopačnim markerjem. Dimenzije 2.8F/2.3F, skladni z žico 0,018” in 0,021”, dolžin 130, 145 in 153 cm ALI dolžin 110, 130 in 150 cm.</t>
  </si>
  <si>
    <t xml:space="preserve">Asistenca pri zapiranju punkcijskega mesta z napihljivim balonom, Safeguard ali enakovredno                                                                                                                                                  </t>
  </si>
  <si>
    <t>Safeguarde</t>
  </si>
  <si>
    <t>Reslove</t>
  </si>
  <si>
    <t>Reslove Biliary</t>
  </si>
  <si>
    <t>M-Drain</t>
  </si>
  <si>
    <t>Mermaid Medical</t>
  </si>
  <si>
    <t>W-Core II</t>
  </si>
  <si>
    <t>Biliarni drenažni kateter iz biokompatibilnega polimerja, ki  preprečuje knikanje in ohranja prehodnost lumna,  s hidrofilno prevleko glidex, ki omogoča lažje uvajanje in preprečuje inkrustacijo. Kateter je namenjen za biliarno drenažo. Kateter mora vsebovati metalno in fleksibilno kanilo. Kateter ima radiopačni marker in distalno topljivo konico za olajšanje in pospešitev drenažnega toka. Dolžina katetra 35cm, 8F in 10F kateter,  »regular durometer«,  topljiva konica</t>
  </si>
  <si>
    <t xml:space="preserve">Drenažni kateter iz biokompatibilnega polimerja, ki  preprečuje knikanje in ohranja prehodnost lumna,  s hidrofilno prevleko glidex, ki omogoča lažje uvajanje in preprečuje inkrustacijo. Kateter je namenjen za drenažo abscesov in zbiranje tekočin. Kateter mora vsebovati metalno in fleksibilno kanilo. Lumen oblikovan v obliki črke D, kar omogoča višje pretoke.  Dolžina katetra 35cm, 12 F in 14 F kateter,  »regular durometer« , »loop« konica. </t>
  </si>
  <si>
    <t>DoublePlay</t>
  </si>
  <si>
    <t>Nastavek za rotacijo vodilne žice, zrazličnih dimenzij od 0,014'' do 0.035''</t>
  </si>
  <si>
    <t>Seadragon</t>
  </si>
  <si>
    <t>AccesPLUS</t>
  </si>
  <si>
    <t>BasixCompak</t>
  </si>
  <si>
    <t>PreludeSYNC EVO</t>
  </si>
  <si>
    <t>Hepasphere</t>
  </si>
  <si>
    <t>Embosphere</t>
  </si>
  <si>
    <t>ROGA</t>
  </si>
  <si>
    <t xml:space="preserve">DiscoGel; Sterilna viskozna raztopina iz gela etilnega alkohoa za zdravljenje hernije discusa. Komplet mora vsebovati: 1) steklenica tip I z 2.2ml sterilne raztopine za injiciranje, sestavljeno iz zmesi etanola, derivata celuloze in volframa. 2) dve (2) brizgi 1ml iz polikarbonata tip "Luer-Lok", 3) Visoko zračno iglo 19G1 "Luer-Lok" dve (2) igli za njiciranje v ledveni del hrbtenice 18G "Luer-Look" ter navodila za uporabo. </t>
  </si>
  <si>
    <t>DiscoGel kit D1</t>
  </si>
  <si>
    <t>Gelscom SAS, Francija</t>
  </si>
  <si>
    <t>TEHMED</t>
  </si>
  <si>
    <t>Teleflex Medical - Arrow</t>
  </si>
  <si>
    <t>Super Arrow-Flex Sheat Introducer</t>
  </si>
  <si>
    <t>optimed</t>
  </si>
  <si>
    <t>Epsylar Percutaneous Introducer Sheath</t>
  </si>
  <si>
    <t>Philips (Spectranetics)</t>
  </si>
  <si>
    <t>Quick-Cross, Quick-Cross Extreme, Quick-Cross Select Support Catheter</t>
  </si>
  <si>
    <t>iVascular (LVD Biotech)</t>
  </si>
  <si>
    <t>Sergeant Peripheral Support Catheter</t>
  </si>
  <si>
    <t>Oceanus 14 Pro PTA Balloon Dilatation Catheter</t>
  </si>
  <si>
    <t>Oceanus 18 PTA Balloon Dilatation Catheter</t>
  </si>
  <si>
    <t>Oceanus 35 PTA Balloon Dilatation Catheter</t>
  </si>
  <si>
    <t>Luminor 35 Paclitaxel Eluting PTA Balloon Dilatation Catheter</t>
  </si>
  <si>
    <t>Luminor 14m, Luminor 18 Paclitaxel Eluting PTA Balloon Dilatation Catheter</t>
  </si>
  <si>
    <t>AngioSculpt XL PTA Scoring Balloon Catheter</t>
  </si>
  <si>
    <t>iVolution PRO Self-Expending Peripheral Stent System</t>
  </si>
  <si>
    <t>S amoraztezna opornica iz nitinola, dizajna zaprtih celic, z radiopačnimi markerji, visoke radialne sile, primerna za kalcificirane stenoze, dovodni sistem z 'anti-jump' tehniko postavitve in repozicijo stenta do 80%, velikosti 4F in 6F, dolžine 75 - 135 cm, skladen z vodilno žico 0,018'' do 0,035'', premer 3-14 mm, dolžine 20-100 mm.</t>
  </si>
  <si>
    <t>sinus-Repo-Visual 6F</t>
  </si>
  <si>
    <t>Samoraztezna opornica iz nitinola, dizajna odprtih celic, z radiopačnimi markerji, zelo fleksibilna, visoke radialne sile, posebej oblikovana za BTK zdravljenje, nizkoprofilen dovodni sistem 4F, dolžine 85 in 135 cm, z 'anti-jump' tehniko sproščanja, skladen z vodilno žico 0.018'', premer 3 – 8 mm, dolžine 30 – 200 mm.</t>
  </si>
  <si>
    <t>Tentos 4F Stent</t>
  </si>
  <si>
    <t>Samoraztezna opornica iz nitinola, odprtih celic sinus strukture, izjemno fleksibilna, visoke radialne sile, radiopačni označevalci, dovodni sistem 5F brez vrha z 'anti-jump' tehniko sproščanja, dolžine 75 cm in 120 cm, za žico 0.035'', primeren za 'cross-over' tehniko, premer stenta 4 -10 mm, dolžine 20 - 80 mm.</t>
  </si>
  <si>
    <t>sinus-SuperFlex-535 Stent</t>
  </si>
  <si>
    <t>Samoraztezna opornica iz nitinola prekrita s tanko plastjo oksida, celice dizajna sinus micro mrežice z zaprtimi celicani na robovih, radiopačni označevalci, izjemno fleksibilna opornica, dovodni sistem 6F z 'anti-jump' tehniko sproščanja dolžine 75 cm in 120 cm, za žico 0.035'', primeren za 'cross-over' tehniko, premer stenta 6-12 mm, dolžine 30 - 150 mm.</t>
  </si>
  <si>
    <t>sinus-SuperFlex-635 Stent</t>
  </si>
  <si>
    <t xml:space="preserve">Stent za Iliačne arterije, CoCr material, 3 različne konstrukcije za različne premere, 0,035'', kompatibilni z uvajalom 6F. Debelina katetra 5F, s platinum/iridium markerji. Dolžina katetra 75 in 120cm. Premer 5-10mm; dolžina 18-58mm  </t>
  </si>
  <si>
    <t>Restorer Peripheral Stent System</t>
  </si>
  <si>
    <t>Sinus-Venous Stent</t>
  </si>
  <si>
    <t>Sinus-Obliquus Stent</t>
  </si>
  <si>
    <t xml:space="preserve">Kateter za pomoč pri prečkanju CTO v lumnu žile, kompatibilen z 0,014” vodilno žico in 5F uvajalom. 0,037” atravmatska distalna konica, delovna dolžina 150 cm. Na voljo v standardni in fleksibilni izvedbi.  </t>
  </si>
  <si>
    <t>Andramed</t>
  </si>
  <si>
    <t>AndraSnare</t>
  </si>
  <si>
    <t>AndraSnare Micro</t>
  </si>
  <si>
    <t>Kateter velikega lumna za perkutano aspiracijo trombusov, iz najlona, raven, 5F, 100 in 120 cm, notr. premera 1,25 mm in 6F, 100 cm, notr. premera 1,43 mm.</t>
  </si>
  <si>
    <t xml:space="preserve">optimed </t>
  </si>
  <si>
    <t xml:space="preserve">BigLumen Aspiration Catheter </t>
  </si>
  <si>
    <t>Tekočinski dvokomponentni embolizacijski sistem. Neadheziven kopolimer, sestavljen iz trijodofenol-(laktidnega-ko-glikolida) akrilata in hidroksietilmetakrilata. Radiopačnost zagotavlja jonska komponentna vezana na kopolimer. Na voljo material treh viskoznosti oz. koncentracije: 25 , 30 in 35%, pakirano v 1 ml brizgi. V setu z 1 ml DMSO brizgo in adapterji.</t>
  </si>
  <si>
    <t>Terumo Neuro (MicroVention)</t>
  </si>
  <si>
    <t>Phil Precipitating Hydrophobic Injectable Liquid</t>
  </si>
  <si>
    <t>Casper RX Carotid Artery Stent</t>
  </si>
  <si>
    <t>Univerzalen nefrostomski set s pigtail katetrom 8F/40 cm adaptiran na obturator. Set vsebuje: punkcijsko iglo 3-delno 17.5G (1.3mm)/20cm/US-rez, dvodelni obturator, dvopotni petelinček, dilatator 20 cm, vodilno žico Amplatz 0.035''/150 cm/J1,5 mm, urinsko vrečko 2000ml/moški LL/bakterijski filter/cev 110 cm in šivalni material.</t>
  </si>
  <si>
    <t>NephroSoft Universal Drainage Set</t>
  </si>
  <si>
    <t>NyloTrack + 35 Semi-Compliant PTA-Balloon</t>
  </si>
  <si>
    <t>NyloTrack + 18 Semi-Compliant PTA-Balloon</t>
  </si>
  <si>
    <t>Capturer Thrombus Extraction Catheter</t>
  </si>
  <si>
    <t>THOMY</t>
  </si>
  <si>
    <r>
      <rPr>
        <b/>
        <sz val="11"/>
        <rFont val="Times New Roman"/>
        <family val="1"/>
        <charset val="238"/>
      </rPr>
      <t>ANGIOGRAFSKI SET</t>
    </r>
    <r>
      <rPr>
        <sz val="11"/>
        <rFont val="Times New Roman"/>
        <family val="1"/>
        <charset val="238"/>
      </rPr>
      <t xml:space="preserve">
-</t>
    </r>
    <r>
      <rPr>
        <sz val="11"/>
        <color theme="1"/>
        <rFont val="Times New Roman"/>
        <family val="1"/>
        <charset val="238"/>
      </rPr>
      <t xml:space="preserve"> Angiografska rjuha velikost 240cm x 350 cm, z vpojnim osrednjim delom in dvema okroglima odprtinama premera 14cm                                                        1 kom</t>
    </r>
    <r>
      <rPr>
        <sz val="11"/>
        <rFont val="Times New Roman"/>
        <family val="1"/>
        <charset val="238"/>
      </rPr>
      <t xml:space="preserve">
- Pokrivalo za inštrumentarsko mizo</t>
    </r>
    <r>
      <rPr>
        <sz val="11"/>
        <color theme="1"/>
        <rFont val="Times New Roman"/>
        <family val="1"/>
        <charset val="238"/>
      </rPr>
      <t xml:space="preserve"> 140-150</t>
    </r>
    <r>
      <rPr>
        <sz val="11"/>
        <rFont val="Times New Roman"/>
        <family val="1"/>
        <charset val="238"/>
      </rPr>
      <t>x</t>
    </r>
    <r>
      <rPr>
        <sz val="11"/>
        <color theme="1"/>
        <rFont val="Times New Roman"/>
        <family val="1"/>
        <charset val="238"/>
      </rPr>
      <t>195-2</t>
    </r>
    <r>
      <rPr>
        <sz val="11"/>
        <rFont val="Times New Roman"/>
        <family val="1"/>
        <charset val="238"/>
      </rPr>
      <t>10 cm     1 kom
- Plašč XL                                                                                 2 kom
- Papirnata brisačka                                                                   2 kom
- Rtg zaščita, premer 1</t>
    </r>
    <r>
      <rPr>
        <sz val="11"/>
        <color theme="1"/>
        <rFont val="Times New Roman"/>
        <family val="1"/>
        <charset val="238"/>
      </rPr>
      <t xml:space="preserve">00-130 </t>
    </r>
    <r>
      <rPr>
        <sz val="11"/>
        <rFont val="Times New Roman"/>
        <family val="1"/>
        <charset val="238"/>
      </rPr>
      <t xml:space="preserve">cm                                              1 kom
- Rtg zaščita, 110x110 cm                                                         1 kom
- Vpojna kompresa </t>
    </r>
    <r>
      <rPr>
        <sz val="11"/>
        <color theme="1"/>
        <rFont val="Times New Roman"/>
        <family val="1"/>
        <charset val="238"/>
      </rPr>
      <t>od 100 do 110x od 100 do 120 cm</t>
    </r>
    <r>
      <rPr>
        <sz val="11"/>
        <color indexed="10"/>
        <rFont val="Times New Roman"/>
        <family val="1"/>
        <charset val="238"/>
      </rPr>
      <t xml:space="preserve">        </t>
    </r>
    <r>
      <rPr>
        <sz val="11"/>
        <rFont val="Times New Roman"/>
        <family val="1"/>
        <charset val="238"/>
      </rPr>
      <t xml:space="preserve">      1 kom
- Gaza 10x10 cm, 12 plastna                                                     40 kom
- Tampon velikost 5                                                                 10 kom
- Skalpel št.11                                                                            1 kom
- Igla 22Gx4 cm     </t>
    </r>
    <r>
      <rPr>
        <sz val="11"/>
        <color theme="5" tint="-0.249977111117893"/>
        <rFont val="Times New Roman"/>
        <family val="1"/>
        <charset val="238"/>
      </rPr>
      <t xml:space="preserve">    </t>
    </r>
    <r>
      <rPr>
        <sz val="11"/>
        <rFont val="Times New Roman"/>
        <family val="1"/>
        <charset val="238"/>
      </rPr>
      <t xml:space="preserve">                                                               1 kom
- Brizga 5 ml L/L                                                                       1 kom
- Brizga 10 ml L/L                                                                     3 kom
- Brizga za kontrast 10 ml L/L, rdeča                                         1 kom
- Brizga 10 ml L/L, modra                                                          1 kom
- Okrogla posodica 250 ml                                                         2 kom
- Okrogla posodica 500 ml                                                          1 kom
- Posoda za žico 2500 ml                                                           1 kom
- Gobica za razkuževanje srednje velika                                     3 kom
- Posodica za varno odlaganje igel in skalpela                            1 kom
- Posoda za odpadne tekočine s pokrovom                                1 kom                                                                                                                                                      _igla 18Gx5 cm                                                                         1 kom                                                                                                                                                              _vpojna blazinica 20x25 cm                                                      1 kom</t>
    </r>
  </si>
  <si>
    <r>
      <t xml:space="preserve">Žilno uvajalo carotidno, fleksibilno, ojačano z elastično metalno spiralo za lahko vstavljanje in preprečitev kinkanja, radiopačno, hidrofilno, barvno označeno, dodaten radiopačen marker na konici. Uvajala 5-8F, dolžine 90 cm, s stranskim podaljškom, tri-cuspid hemostatsko zaklopko in snap-lock dilatatorjem </t>
    </r>
    <r>
      <rPr>
        <sz val="11"/>
        <color theme="1"/>
        <rFont val="Times New Roman"/>
        <family val="1"/>
        <charset val="238"/>
      </rPr>
      <t>ALI ustrezno žilno uvajalo velikosti 5-7F, dolžine 90cm in velikosti 8F, dolžine 80cm.</t>
    </r>
  </si>
  <si>
    <r>
      <t xml:space="preserve">Žilno uvajalo dolgo z odstranljivo hemostatsko valvulo, podaljškom in 3-potnim petelinčkom, oblikovalno, fleksibilno, ojačano, za prehajanje preko tortuoznega žilja in bifurkacij, radiopačen dilatator, distalni marker na sheatu, barvno označeno, skladno z žico do 0,035''. Na voljo uvajala 4 – 8F, dolžine 45 - 120 cm. </t>
    </r>
    <r>
      <rPr>
        <u/>
        <sz val="11"/>
        <rFont val="Times New Roman"/>
        <family val="1"/>
        <charset val="238"/>
      </rPr>
      <t>ALI</t>
    </r>
    <r>
      <rPr>
        <sz val="11"/>
        <rFont val="Times New Roman"/>
        <family val="1"/>
        <charset val="238"/>
      </rPr>
      <t xml:space="preserve"> </t>
    </r>
    <r>
      <rPr>
        <sz val="11"/>
        <color theme="1"/>
        <rFont val="Times New Roman"/>
        <family val="1"/>
        <charset val="238"/>
      </rPr>
      <t xml:space="preserve">Žilna uvajala -, debeline 4, 5 in 6 F, s hidrofobnim premazom, iz polimera ojačanega s kovinsko žico z gladko atraumatsko konico, ki ima na samem vrhu radiopačni marker - raven in ukrivjen dilatator za prehod preko bifurkacije - pri uvajalih 5 in 6 F možnost - odstranjevanja hemostatske valvule - interni lumen uvajala prekrit s PTFE, kompatibilni z vodilno žico 0,035'' - dolžine uvajala 45 in 100 cm </t>
    </r>
  </si>
  <si>
    <r>
      <t xml:space="preserve">Žilno uvajalo dolgo z odstranljivo hemostatsko valvulo, podaljškom in 3-potnim petelinčkom, oblikovalno, fleksibilno, ojačano, za prehajanje preko tortuoznega žilja in bifurkacij, radiopačen dilatator, distalni marker na sheatu, barvno označeno, skladno z žico do 0,035''. Na voljo uvajala 4 – 8F, dolžine 45 - 120 cm. </t>
    </r>
    <r>
      <rPr>
        <u/>
        <sz val="11"/>
        <rFont val="Times New Roman"/>
        <family val="1"/>
        <charset val="238"/>
      </rPr>
      <t>ALI</t>
    </r>
    <r>
      <rPr>
        <sz val="11"/>
        <rFont val="Times New Roman"/>
        <family val="1"/>
        <charset val="238"/>
      </rPr>
      <t xml:space="preserve"> Žilna uvajala -, debeline 4, 5 in 6 F, s hidrofobnim premazom, iz polimera ojačanega s kovinsko žico z gladko atraumatsko konico, ki ima na samem vrhu radiopačni marker - raven in ukrivjen dilatator za prehod preko bifurkacije - pri uvajalih 5 in 6 F možnost - odstranjevanja hemostatske valvule - interni lumen uvajala prekrit s PTFE, kompatibilni z vodilno žico 0,035'' - dolžine uvajala 45 in 100 cm </t>
    </r>
  </si>
  <si>
    <r>
      <t xml:space="preserve">Žilno uvajalo fleksibilnega, ojačano z elastično metalno spiralo za lahko vstavljanje in preprečitev kinkanja, radiopačno, hidrofilno, barvno označeno. Uvajala 5-10F, dolžine </t>
    </r>
    <r>
      <rPr>
        <sz val="11"/>
        <color theme="1"/>
        <rFont val="Times New Roman"/>
        <family val="1"/>
        <charset val="238"/>
      </rPr>
      <t>10</t>
    </r>
    <r>
      <rPr>
        <sz val="11"/>
        <color indexed="10"/>
        <rFont val="Times New Roman"/>
        <family val="1"/>
        <charset val="238"/>
      </rPr>
      <t>-</t>
    </r>
    <r>
      <rPr>
        <sz val="11"/>
        <rFont val="Times New Roman"/>
        <family val="1"/>
        <charset val="238"/>
      </rPr>
      <t>11 cm, stranski podaljšek, tri-cuspid hemostatska zaklopka in snap-lock dilatator.</t>
    </r>
  </si>
  <si>
    <r>
      <t>Žilno uvajalo iz fleksibilnega polimera, ojačano z elastično metalno spiralo za lahko vstavljanje in preprečitev kinkanja in na vrhu hidrofilni premaz. Barvno označeno, radiopačen trak na tipu. Uvajala 5-11F, dolžine 45 cm, s stranskim podaljškom, hemostatsko zaklopko in snap-lock dilatatorjem ALI</t>
    </r>
    <r>
      <rPr>
        <sz val="11"/>
        <color theme="1"/>
        <rFont val="Times New Roman"/>
        <family val="1"/>
        <charset val="238"/>
      </rPr>
      <t xml:space="preserve"> ustrezno žilno uvajalo velikosti 5-10F z radiopačno konico.</t>
    </r>
  </si>
  <si>
    <r>
      <t>Žilno uvajalo iz fleksibilnega polimera, ojačano z elastično metalno spiralo za lahko vstavljanje in preprečitev kinkanja in na vrhu hidrofilni premaz. Barvno označeno, radiopačno,. Uvajala 5-10F dolžine</t>
    </r>
    <r>
      <rPr>
        <sz val="11"/>
        <color theme="1"/>
        <rFont val="Times New Roman"/>
        <family val="1"/>
        <charset val="238"/>
      </rPr>
      <t xml:space="preserve"> 10-</t>
    </r>
    <r>
      <rPr>
        <sz val="11"/>
        <rFont val="Times New Roman"/>
        <family val="1"/>
        <charset val="238"/>
      </rPr>
      <t>11 cm, s stranskim podaljškom, hemostatsko zaklopko, snap-lock dilatatorjem in žico 0,035''.</t>
    </r>
  </si>
  <si>
    <r>
      <t>Žilno uvajalo iz najlona tipa ansel, ojačano s spiralo iz nerjavečega jekla za lahko vstavljanje in PTFE notranjim premazom ter distalnim hidrofilnim AL</t>
    </r>
    <r>
      <rPr>
        <sz val="11"/>
        <color theme="1"/>
        <rFont val="Times New Roman"/>
        <family val="1"/>
        <charset val="238"/>
      </rPr>
      <t xml:space="preserve">I SX hidrofilnim </t>
    </r>
    <r>
      <rPr>
        <sz val="11"/>
        <rFont val="Times New Roman"/>
        <family val="1"/>
        <charset val="238"/>
      </rPr>
      <t>premazom. Mehki tip z zlatim radiopačnim mark4.	Žilno uvajalo tipa ansel z mehko konico, s hidrofilno prevleko, rezistentno na kinkanje, z radiopačnim trakom, ravni, multipurpose, renal double oblike, dolžine 45cm, 55cm in 90cm , kompatibilno z žico 0.018''/0.038'' in 0.035'', dimenzije 5FR - 9FR.</t>
    </r>
  </si>
  <si>
    <r>
      <t xml:space="preserve">0,035” in 0,018” vodilna žica, ki združuje lubriciteto hidrofilne žice in trdnost ter odpornost na kinkanje kot trdna nitinolova žica. Na voljo dolžine 150, 180 in 260 cm v standard in stiff izvedbi ter z ravno ali ukrivljeno konico 45°. </t>
    </r>
    <r>
      <rPr>
        <sz val="11"/>
        <color theme="1"/>
        <rFont val="Times New Roman"/>
        <family val="1"/>
        <charset val="238"/>
      </rPr>
      <t>ALI hidrofilna vodilna žica 0,035« dolžine 150, 180 in 260 cm v standard in stiff izvedbi z ravno in ukrivljeno konico, ter 0,018« vodilno žico dolžine 150 in 180 cm standard.</t>
    </r>
  </si>
  <si>
    <r>
      <t>Trda žica 'Heavy Duty Rosen' iz nerjavnega jekla prekrita s PTFE premazom, debeline 0.035'',  dolžine 180 cm, fleksibilnega vrha 2 cm, ukrivljena J1.5 mm ALI</t>
    </r>
    <r>
      <rPr>
        <sz val="11"/>
        <color theme="1"/>
        <rFont val="Times New Roman"/>
        <family val="1"/>
        <charset val="238"/>
      </rPr>
      <t xml:space="preserve"> ustrezno trdo žico fleksibilnega vrha 1.5 cm.</t>
    </r>
  </si>
  <si>
    <r>
      <t>Trda žica 'Heavy Duty Rosen' iz nerjavnega jekla prekrita s PTFE premazom, debeline 0.035'',  dolžine 260 cm, fleksibilnega vrha 2 cm, ukrivljena J1.5 mm ALI</t>
    </r>
    <r>
      <rPr>
        <sz val="11"/>
        <color theme="1"/>
        <rFont val="Times New Roman"/>
        <family val="1"/>
        <charset val="238"/>
      </rPr>
      <t xml:space="preserve"> ustrezno trdo žico fleksibilnega vrha 1.5 cm.</t>
    </r>
  </si>
  <si>
    <r>
      <t xml:space="preserve">Vodilna delovna jeklena žica za SFA in BTK, hidrofilna, s tremi vrstami trdote konice, in nivoja podpore (visok, srednji, nizek), polymerni premaz in 3cm radiopačna konica za visoko/nizko podporo in brez polymer premaza ter 10cm radiopačna konica , ki je konusna za srednjo podporo. Dolžine žice 190 in 300 cm. ALI </t>
    </r>
    <r>
      <rPr>
        <sz val="11"/>
        <color theme="1"/>
        <rFont val="Times New Roman"/>
        <family val="1"/>
        <charset val="238"/>
      </rPr>
      <t>vodilno žico z hidrofilno prevleko, 2 in 2.5cm konico, dolžine 195 in 300cm.</t>
    </r>
  </si>
  <si>
    <r>
      <t xml:space="preserve">Posebna »super stiff » žica. Konstrukcija iz nerjavečega jekla z ravno navito žico za povečanje moči za </t>
    </r>
    <r>
      <rPr>
        <sz val="11"/>
        <color rgb="FF000000"/>
        <rFont val="Times New Roman"/>
        <family val="1"/>
        <charset val="238"/>
      </rPr>
      <t xml:space="preserve">lažji dostop in boljšo stabilnost, </t>
    </r>
    <r>
      <rPr>
        <sz val="11"/>
        <color theme="1"/>
        <rFont val="Times New Roman"/>
        <family val="1"/>
        <charset val="238"/>
      </rPr>
      <t>predvsem pri znotrajžilnih posegih. PTFE prevleka in atravmatična mehka »floppy«  konica. 3 cm distalna konica, ki se jo da oblikovati.  Debelina žice 0,035 incha, ukrivljena 3mm in ravna,  »tapered« konica 7 cm. Dolžina 180 cm in 260 cm</t>
    </r>
  </si>
  <si>
    <r>
      <t xml:space="preserve">Infuzijski kateter z valvulo na distalnem delu. Velik infuzijski lumen in uporaba brez okluzijske žice. Na voljo diameter 4F in 5F, dolžine katetra pa 40, 65, 100 in 135 cm. Kompatibilen z vodilno žico 0,035” in 0,038”. Dolžine infuzijskega predela: 5, 10, 20, 30, 40 in 50 cm. ALI </t>
    </r>
    <r>
      <rPr>
        <sz val="11"/>
        <color theme="1"/>
        <rFont val="Times New Roman"/>
        <family val="1"/>
        <charset val="238"/>
      </rPr>
      <t>infuzijski kateter 4F, 0,035˝, dolžin 45, 90 in 135 cm, dolžina infuzijskega dela 5, 10, 20, 30, 40 in 50 cm ter kateter 5F, 0,035˝, dolžin 45, 90 in 135 cm, dolžina infuzijskega dela 5, 10, 20, 30, 40 in 50 cm, oba z okluzijsko žico in hemostatsko valvulo.</t>
    </r>
  </si>
  <si>
    <r>
      <t>Podporni kateter z ojačanjem, ki zagotavlja torkabilnost 1:1 in se ne kolenči, nizkoprofilen, distalno hidrofilen, radiopačni markerji na konici in na distalnih 5, 10 in 15 cm za dobro vidljivost in možnost merjenje žile ter zunanji globinski markerji. Na voljo več dimenzije za različne BTK in</t>
    </r>
    <r>
      <rPr>
        <sz val="11"/>
        <color theme="1"/>
        <rFont val="Times New Roman"/>
        <family val="1"/>
        <charset val="238"/>
      </rPr>
      <t>tervencije, debelin 2,3F, 2,6F in 4F, dolžine 65, 90, 135 in 150 cm, za žico 0,014'', 0,018'' in 0,035'', ravnega in zavitega vrha krivin ANG, ANG2 in DAV ALI mikrokateter, 2,8/2.4F, skladen z žico 0,018˝ in 2,8F ter 2,9F, skladnim z žico 0,021˝, vsi dolžin 110 cm, 130 cm in 150 cm.</t>
    </r>
  </si>
  <si>
    <r>
      <t xml:space="preserve">Vodilni kateter iz naylona z jekleno žičnim pletivom, znotraj prevlečen s teflonom, dimenzije 7-9 Fr, dolžine 55 ALI </t>
    </r>
    <r>
      <rPr>
        <sz val="11"/>
        <color theme="1"/>
        <rFont val="Times New Roman"/>
        <family val="1"/>
        <charset val="238"/>
      </rPr>
      <t>45, 90 in 95 cm. Na voljo v različnih oblikah: stright, multiporpuse, contralateral, renal, doublecourse in cerebral.</t>
    </r>
  </si>
  <si>
    <r>
      <t>Selektivni angiografski kateter, visoko pretočen, radiopačen, z mehko konici in notranjo metalno mrežico, 4F in 5F, dolžine 100 cm, z distalno hidrofilno A</t>
    </r>
    <r>
      <rPr>
        <sz val="11"/>
        <color theme="1"/>
        <rFont val="Times New Roman"/>
        <family val="1"/>
        <charset val="238"/>
      </rPr>
      <t xml:space="preserve">LI SX hidrofilna </t>
    </r>
    <r>
      <rPr>
        <sz val="11"/>
        <rFont val="Times New Roman"/>
        <family val="1"/>
        <charset val="238"/>
      </rPr>
      <t>prevleka 15 cm in 40 cm.</t>
    </r>
  </si>
  <si>
    <r>
      <t>Balonski kateter z OTW dizajnom vodila, ki zagotavlja močno potisnost in odpornost na kinkanje v kombinaciji z odlično fleksibilnostjo. Dobra podpora za kontralateralne manevre. Velik inflacijski lumen za kratke čase deflacije. Šestzložni balon, dobro ponovno zvijanje in varen po</t>
    </r>
    <r>
      <rPr>
        <sz val="11"/>
        <color theme="1"/>
        <rFont val="Times New Roman"/>
        <family val="1"/>
        <charset val="238"/>
      </rPr>
      <t>vratek tudi po večih inflacijah. Material balona odporen na praske in zagotavlja visoke RBP do 18 barov. Balon prevlečen z LFC hidrofilno prevleko na distalnem in proksimalnem delu balona. Kompatibilnost z uvajalko 5F-7F in vodilno žico 0,035”. Premeri balona od 3 mm do12 mm. Dolžine balona od 20 mm do 300 mm. Dolžino balona označujeta 2 brezprofilna Platinum Iridium markerja. Uporabni dolžini vodila 80 ali 90 cm</t>
    </r>
    <r>
      <rPr>
        <sz val="11"/>
        <rFont val="Times New Roman"/>
        <family val="1"/>
        <charset val="238"/>
      </rPr>
      <t xml:space="preserve"> in 130 ali </t>
    </r>
    <r>
      <rPr>
        <sz val="11"/>
        <color theme="1"/>
        <rFont val="Times New Roman"/>
        <family val="1"/>
        <charset val="238"/>
      </rPr>
      <t xml:space="preserve">135 cm. </t>
    </r>
    <r>
      <rPr>
        <u/>
        <sz val="11"/>
        <color theme="1"/>
        <rFont val="Times New Roman"/>
        <family val="1"/>
        <charset val="238"/>
      </rPr>
      <t>ALI</t>
    </r>
    <r>
      <rPr>
        <sz val="11"/>
        <color theme="1"/>
        <rFont val="Times New Roman"/>
        <family val="1"/>
        <charset val="238"/>
      </rPr>
      <t xml:space="preserve"> PTA Balonski katetri, ki je kontrolirano-komplianten OTW PTA balon kateter iz semi kristalnega Co-Polimerja na žici 0,035” in 5-6F, prevlečen s hidrofilno prevleko, dva markerja, dolžine hidrofobnega katetra 80, 90 in 130 cm, premeri balonov od 3 do 10 mm in dolžine od 20 do 200 mm, nominalni tlak 7 atm, RBP 11-20 atm.</t>
    </r>
  </si>
  <si>
    <r>
      <t xml:space="preserve">Visokotlačni balon z RBP do 24 barov, nizko komplianten (low-compliant), zadrži prvotno obliko in enotno silo v času dilatacije. Baloni z 100% najlona,brez prevleke, kar preprečuje zdrs. Zelo majhen profil prečkanja pri konici. Dolžine OTW vodila: 40 cm, 80 cm in 135 cm. Kompatibilnost z uvajalko 6F-7F in vodilno žico 0,035". Premeri balona od 4 mm do12 mm. Dolžine balona 20 mm do100 mm. ALI </t>
    </r>
    <r>
      <rPr>
        <sz val="11"/>
        <color theme="1"/>
        <rFont val="Times New Roman"/>
        <family val="1"/>
        <charset val="238"/>
      </rPr>
      <t>dolžina balona 200mm in dolžini katatra 90 ter 135cm, max RBP 20atm.</t>
    </r>
  </si>
  <si>
    <r>
      <t>Balonski kateter kompatibilen z 0,018" vodilno žico ter s 4F in 5F uvajalko, premer OTW vodila 3.9F - 4.2F. Materiala balona zagotovljena fleksibilnost in odpornost na raztezanje tudi pri visokih RBP do 22 barov. Šestzložni balon, zagotovljen nizek profil prečkanja, zelo dobro ponovno zvijanje in povratek tudi po večih inflacijah. Balon prevlečen z LFC hidrofilnim premazom na distalnem in proksimalnem delu. Vodilo je odporno na kinkanje, zagotovljena močna potisnost v kombinaciji s fleksibilnostjo. Premeri balona od 2 mm do 7 mm. Dolžine balona od 20, 40, 60, 80, 120 in 150 mm. Dolžino balona označujeta dva privarjena Platinum Iridium markerja. Uporabne dolžine katetra 90 cm, 13</t>
    </r>
    <r>
      <rPr>
        <sz val="11"/>
        <color theme="1"/>
        <rFont val="Times New Roman"/>
        <family val="1"/>
        <charset val="238"/>
      </rPr>
      <t>0 cm in 180 cm ALI nizkoprofilni OTW kateter, hidrofobni premaz v katetru, ki omogoča boljšo in lažjo prehodnost katetra, je skladen z žico 0,018”, ter uvajalom 4F, RBP 15atm(2mm)in RBP 12atm (7mm). Dovodni kateter 90, 130 in 150 cm dolžine in večjo izbiro dimenzij katetrov.</t>
    </r>
  </si>
  <si>
    <r>
      <t>Balonski kateter kompatibilen z 0,018" vodilno žico ter s 4F in 5F uvajalko, premer OTW vodila 3.9F - 4.2F. Materiala balona Flexitec™ Xtreme, zagotovljena fleksibilnost in odpornost na raztezanje. Šestzložni balon, zagotovljen nizek profil prečkanja, zelo dobro ponovno zvijanje in povratek tudi po večih inflacijah. Balon prevlečen z LFC hidrofilnim premazom. Vodilo je odporno na kinkanje, zagotovljena močna potisnost v kombinaciji s fleksibilnostjo. Premeri balona od4 mm do 7 mm. Dolžine balona od 150, 200, 250 in 300 mm. Dolžino balona označujeta dva privarjena Platinum Iridium markerja. Uporabne dolžine katetra 90 cm, 130 cm in 180 cm. ALI</t>
    </r>
    <r>
      <rPr>
        <sz val="11"/>
        <color theme="1"/>
        <rFont val="Times New Roman"/>
        <family val="1"/>
        <charset val="238"/>
      </rPr>
      <t xml:space="preserve"> nizkoprofilni OTW kateter, hidrofobni premaz v katetru, ki omogoča boljšo in lažjo prehodnost katetra, je skladen z žico 0,018”, ter uvajalom 4F, RBP 15atm(2mm)in RBP 12atm (7mm). Dovodni kateter 90, 130 in 150 cm dolžine in večjo izbiro dimenzij katetrov.</t>
    </r>
  </si>
  <si>
    <r>
      <t xml:space="preserve">PTA Balloon Catheter - Balonski kateter kompatibilen z 0,014" vodilno žico in vstopnim profilom 0,017". Material balona zagotavlja prilagodljivost in visoka fleksibilnost. Kompatibilnost s 4F uvajalko. Nominalni tlak 7 barov, RBP 16 barov. Na balonu in distalnem delu vodila je LFC hidrofilna prevleka. Premeri balona od 1.5 mm do 4 mm ter dolžine balona od 20 mmdo 150mm. Na voljo tudi koničen balon dolžine 210 mm in premerov 2/2.5, 2.50/3, 3/3.5 in 3.5/4 mm. Dolžino balona označujeta 2 markerja. Dolžina vodila je 120 in 150 ALI </t>
    </r>
    <r>
      <rPr>
        <sz val="11"/>
        <color theme="1"/>
        <rFont val="Times New Roman"/>
        <family val="1"/>
        <charset val="238"/>
      </rPr>
      <t>kontrolirano-kompliantni nizkoprofilni OTW 3,7F PTA balon kateter iz semi-kristalnega Co-Polimera, na žici 0,014”, prevlečen s hidrofilno prevleko, dolžine distalno hidrofilnega in proksimalno hidrofobnega katetra 90, 120 in 150 cm, premeri balonov od 1,5 do 4 mm in dolžine od 20 do 220 mm. ALI dolžina katetra 90 in 135cm, max RBP 14 atm in premer vodila 4,3F.</t>
    </r>
  </si>
  <si>
    <r>
      <t xml:space="preserve">PTA kateter za dilatacijo lezij v predelu SFA, poplitealnih, infrapoplitealnih in renalnih arterij na sistemu OTW. Skladen z vodilno žico 0.014" in 4F uvajalom. Vstopni profil konice ni večji od 0,54mm pri vseh velikostih. Crossing profile ni večji od 1.07 mm pri vseh velikostih.  Baloni premerov od 1.2 do 4mm in dolžine od 12 do 200mm, nominalni pritisk 8ATM, RBP 14atm ri vseh velikostih . Hidrofobni premaz na katetru, konici ter balonu, ki je narejen iz nylona. Koaksialna oblika katetra,  dolžine katetra 90cm in 150cm. Proksimalni premer katetra 1.32 mm, distalni 0.91mm. Z dvema TUNGSTEN fleksibilnima markerjema integrirana v kateter za lažje prehajanje tortuoznih lezij. ALI </t>
    </r>
    <r>
      <rPr>
        <sz val="11"/>
        <color theme="1"/>
        <rFont val="Times New Roman"/>
        <family val="1"/>
        <charset val="238"/>
      </rPr>
      <t xml:space="preserve">premer od 1,25-4mm ter dolžine katetra 100-148cm </t>
    </r>
  </si>
  <si>
    <r>
      <t>Balon kateter iz najlona, nizkoprofilen, semikomplienten, shaft za hitro inflacijo in deflacijo, se ne kolenči, primeren za 'cross-over' tehniko, za žilno uvajalo 4F, za žico 0.018'', katetrski sistem dolžine 90, 135 in 150 cm, integrirana radiopačna markerja, kalup 'dog bone' za ponovno zlaganje balona, nom. tlak 6 bar, RBP do 18 bar, balon premera 2 - 7 mm, dolžine 20-220 mm. ALI</t>
    </r>
    <r>
      <rPr>
        <sz val="11"/>
        <color theme="1"/>
        <rFont val="Times New Roman"/>
        <family val="1"/>
        <charset val="238"/>
      </rPr>
      <t xml:space="preserve"> PTA Balonski katetri – nizkoprofilni OTW kateter iz kristalnega Co-Polimerja in hidrofobnim premazom v katetru, OTW kateter omogoča boljšo in lažjo prehodnost katetra, ter ponovno zlaganje katetra, pri čemer ne potrebuje kalupa ”dog bone“. Kateter je skladen z žico 0,018”, ter uvajalom 4F, RBP 15atm(2mm)in RBP 12atm (7mm); dovodni kateter 90, 130 in 150 cm dolžine in večjo izbiro dimenzij katetrov ki so od 20-200 mm.</t>
    </r>
  </si>
  <si>
    <r>
      <t>PTA  balonski kateter za dilatacijo lezij v perifernih arterijah, nizkoprofilen, skladen z žilnim uvajalom 5-7F dimenzije 8mm x 8cm s 5F in žico 0,035''. Katetrski sistem dvolumen, D oblike za hitro inflacijo in deflacijo, s proksimalnim in distalnim platinum/iridium markerjem, dolžine 80 cm in 135 cm ALI</t>
    </r>
    <r>
      <rPr>
        <sz val="11"/>
        <color theme="1"/>
        <rFont val="Times New Roman"/>
        <family val="1"/>
        <charset val="238"/>
      </rPr>
      <t xml:space="preserve"> dolžina katetra 90 ter 135cm.</t>
    </r>
    <r>
      <rPr>
        <sz val="11"/>
        <rFont val="Times New Roman"/>
        <family val="1"/>
        <charset val="238"/>
      </rPr>
      <t xml:space="preserve"> Balon je minimalno komplianten, izjemno tanke stene, pliaform strukture, delovni tlak do 10 atm, RBP do 15 atm. Premer balona je od 3 do 12 mm, dolžina 20 do 200 mm.</t>
    </r>
  </si>
  <si>
    <r>
      <t>PTA  balonski kateter za dilatacijo lezij v perifernih arterijah, nizkoprofilen, skladen z žilnim uvajalom 4-7F dimenzije 8mm x 8cm s 5F in žico 0,018''. Katetrski sistem dvolumen, D oblike za hitro inflacijo in deflacijo, s proksimalnim in distalnim platinum/iridium markerjem, dolžine 80 cm, 135 cm in 150 cm. Balon je minimalno komplianten, izjemno tanke stene, pliaform strukture, RBP do 14 atm. Premer balona je od 2 do10 mm, dolžina od 20 do 100 mm ALI</t>
    </r>
    <r>
      <rPr>
        <sz val="11"/>
        <color theme="1"/>
        <rFont val="Times New Roman"/>
        <family val="1"/>
        <charset val="238"/>
      </rPr>
      <t xml:space="preserve"> dolžina katetra 150cm, ter premer 2-8mm.</t>
    </r>
  </si>
  <si>
    <r>
      <t xml:space="preserve">PTA balonski kateter za dilatacijo lezij v perifernih arterijah vse do digitalnih arterij, ultra nizkega profila, skladen s tibiopedalnim uvajalom 3F in žico 0.014''. Katetrski sistem dvolumen, dolžine 50, 90 in 150 cm ALI </t>
    </r>
    <r>
      <rPr>
        <sz val="11"/>
        <color theme="1"/>
        <rFont val="Times New Roman"/>
        <family val="1"/>
        <charset val="238"/>
      </rPr>
      <t xml:space="preserve">dolžina katetra 100 in 148cm . </t>
    </r>
    <r>
      <rPr>
        <sz val="11"/>
        <rFont val="Times New Roman"/>
        <family val="1"/>
        <charset val="238"/>
      </rPr>
      <t xml:space="preserve">Balon je minimalno komplianten, hidrofilen, pliaform structure, delovni tlak 8 atm, RBP 16 atm. Premer balona je od 1,5 do 3 mm, dolžina od 20 do 120 mm. </t>
    </r>
  </si>
  <si>
    <r>
      <t>Kateter balonski prekrit z zdravilom paclitaxel v dozi 2µg/mm2 s polisorbatnim in sorbitol nosilcem zdravila, semikomplianten, nizkoprofilen, otw sistem dolžine 150 cm, za uvajalo 5F, delovni tlak 6 atm, RBP 15 atm, za žico 0,014", premer 2-4 mm v korakih po 0,5 mm, dolžine 40-120 mm. A</t>
    </r>
    <r>
      <rPr>
        <sz val="11"/>
        <color theme="1"/>
        <rFont val="Times New Roman"/>
        <family val="1"/>
        <charset val="238"/>
      </rPr>
      <t>LI kateter balonski prekrit z zdravilom paclitaxel v dozi 2µg/mm2, uvajalni sistem za zaščito zdravila pri uvajanju za uvajalo 5F, RBP 14 ATM, za žico 0,014«, premer 4-8mm, dolžine 30-100mm?</t>
    </r>
  </si>
  <si>
    <r>
      <t>PTA balonski kateter prekrit z zdravilom Paclitaxel 3µg/mm</t>
    </r>
    <r>
      <rPr>
        <vertAlign val="superscript"/>
        <sz val="11"/>
        <color theme="1"/>
        <rFont val="Times New Roman"/>
        <family val="1"/>
        <charset val="238"/>
      </rPr>
      <t>2</t>
    </r>
    <r>
      <rPr>
        <sz val="11"/>
        <color theme="1"/>
        <rFont val="Times New Roman"/>
        <family val="1"/>
        <charset val="238"/>
      </rPr>
      <t>, tehnologija, ki vsebuje urea in PEG bazo, ki zmanjša izgubo zdravila, nizek profil, na OTW katetrskem sistemu 80 in 135 cm, kompatibilen z žico 0.035¨, kompatibilen z uvajalom 5-8F, nominalnega tlaka 6/7 atm in RBP 11-14 atm, balon premera 3mm - 10mm, dolžine 30mm – 120mm.</t>
    </r>
  </si>
  <si>
    <r>
      <t xml:space="preserve">Samosprožilna žilna opornica iz nitinola z enoročnim načinom sproščanja. Triaxialni (tri-plastni) dizajn vodila za manjšo uporabo sile ob nameščanju žilne opornice omogoča lažje in natančneje nameščanje le te. Žilna opornica je zelo fleksibilna, odporna na kinkanje. Sistem je skladen s 5F uvajalko in 0,035" vodilno žico. Žilno opornico </t>
    </r>
    <r>
      <rPr>
        <sz val="11"/>
        <color theme="1"/>
        <rFont val="Times New Roman"/>
        <family val="1"/>
        <charset val="238"/>
      </rPr>
      <t xml:space="preserve">označujejo po 4 dobro vidni markerji na vsakem koncu. Premeri žilne opornice: od 5 mm do 8 mm. Dolžine žilne opornice: od 20 mm do 150 mm. Dolžine sistema: 80 cm ali 120 in 150 cm. ALI Samosprožilna žilna opornica iz nitinola, žilna opornica je zelo fleksibilna. Sistem je skladen z 6F uvajalko in 0,035« vodilno žico. Premeri žilne opornice od 5 mm do 8 mm. Dolžine žilne opornice: od 20 mm do 200 mm. Dolžine sistema 75 cm in 130cm. </t>
    </r>
  </si>
  <si>
    <r>
      <t xml:space="preserve">Samosprožilna žilna opornica iz nitinola večjih dimenzij, s sistemom za natančno sproščanje brez odskakovanja. Dizajn celic zagotavlja ustrezno fleksibilnost in ustrezno moč pri večjih premerih. Sistem je skladen s 6F uvajalko in 0,035” vodilno žico. Premeri žilne opornice od 9 mm do 14 mm, dolžine pa od 20 mm do 80 mm. Uporabna dolžina sistema je 80 cm in 120 cm ALI </t>
    </r>
    <r>
      <rPr>
        <sz val="11"/>
        <color indexed="10"/>
        <rFont val="Times New Roman"/>
        <family val="1"/>
        <charset val="238"/>
      </rPr>
      <t>s</t>
    </r>
    <r>
      <rPr>
        <sz val="11"/>
        <color theme="1"/>
        <rFont val="Times New Roman"/>
        <family val="1"/>
        <charset val="238"/>
      </rPr>
      <t>amosprožilna žilna opornica iz nitinola, sistem je skladen s 6F uvajalko in 0,035« vodilno žico. Premeri žilne opornice od9mm do 14mm, dolžine od 20mm do 80mm, uporabna dolžina sistema 75 cm in 120 cm.</t>
    </r>
  </si>
  <si>
    <r>
      <t>Žilna opornica iz nerjavečega jekla na balonu. Dizajn odprtih celic žilne opornice zagotavlja precizno postavitev, visoko radialno silo in minimalno krčenje. Na vodilu balona sta 2 markerja, na vsaki strani žilne opornice pa po pet markerjev, ki so dobro vidni.
29. Skladnost OTW sistema s 6F in 7F uvajalko in 0,035" vodilno žico. Premeri žilne opornice: od 5 mm do 10 mm. Dolžine žilne opornice: od 12 mm do 57 mm, Dolžine balona pa od 15 mm do 60 mm. Dolžina sistema: 80 cm ali 135cm. RBP: do 12 atm. ALI</t>
    </r>
    <r>
      <rPr>
        <sz val="11"/>
        <color theme="1"/>
        <rFont val="Times New Roman"/>
        <family val="1"/>
        <charset val="238"/>
      </rPr>
      <t xml:space="preserve"> žilna opornica iz nerjavečega jekla na balonu, skladnost OTW sistema s 6F in 7F uvajalko in 0,035« vodilno žico, premeri žilne opornice od 5 mm do 10 mm, dolžine opornice od 17 mm do 57 mm, dolžine balona od 20mm do 60mm, dolžina sistema 75 cm in 135 cm., RBP 12 atm.</t>
    </r>
    <r>
      <rPr>
        <sz val="11"/>
        <rFont val="Times New Roman"/>
        <family val="1"/>
        <charset val="238"/>
      </rPr>
      <t xml:space="preserve">
</t>
    </r>
  </si>
  <si>
    <r>
      <t>Samoraztezna opornica iz nitinola, odprtih celic, trojne helične zgradbe, 0,5 mm razširjen rob na obeh koncih, izjemno fleksibilna in visoke radialne moči, 6 tantalum markerjev na vsaki strani, 5F triaksialni dovodni sistem dolžine 80 in 135 cm, za žico 0,035", premer 5-7 mm, dolžine 20-150 mm</t>
    </r>
    <r>
      <rPr>
        <sz val="11"/>
        <color rgb="FFFF0000"/>
        <rFont val="Times New Roman"/>
        <family val="1"/>
        <charset val="238"/>
      </rPr>
      <t xml:space="preserve">. </t>
    </r>
  </si>
  <si>
    <r>
      <t>Ergonomski indeflator 30 ml, manometer pritiska od</t>
    </r>
    <r>
      <rPr>
        <sz val="11"/>
        <color theme="1"/>
        <rFont val="Times New Roman"/>
        <family val="1"/>
        <charset val="238"/>
      </rPr>
      <t xml:space="preserve"> 30 ATM</t>
    </r>
    <r>
      <rPr>
        <sz val="11"/>
        <rFont val="Times New Roman"/>
        <family val="1"/>
        <charset val="238"/>
      </rPr>
      <t xml:space="preserve"> do 40 ATM, tri potni petelinček in podaljšek visokega pritiska za inflacijo majhnih in velikih balonskih katetrov ob enkratnem polnjenju naprave. </t>
    </r>
  </si>
  <si>
    <r>
      <t xml:space="preserve">Embolizacijske spirale iz mehke platine s sintetičnimi nitkami, za arterijsko in vensko embolizacijo, uporabne kot uvodne, polnitvene in zaključne, primerne za dolge žile, MRI kompatibilne. Dimenzije: debeline 0,018'', premera 2 do 10 mm, dolžine 3 do 14 cm in debeline 0,035'', premera 3 do 20 mm, dolžine 7 do 20 cm ALI </t>
    </r>
    <r>
      <rPr>
        <sz val="11"/>
        <color theme="1"/>
        <rFont val="Times New Roman"/>
        <family val="1"/>
        <charset val="238"/>
      </rPr>
      <t>embolizacijske spirale iz mehke platine s sintetičnimi vlakni, MRI kompatibilne, dimenzije debeline 0,018«, premera 2 do 10mm, dolžine 4 cm do 50cm in debeline 0,035«, premera 3mm do 20mm, dolžine 4 do 40cm.</t>
    </r>
  </si>
  <si>
    <r>
      <t>Embolizacijske spirale iz mehke platine s sintetičnimi nitkami, oblike tornada, za embolizacijo arteriovenskih malformacij, primerne za kratke, tapered žile, MRI kompatibilne. Dimenzije: na voljo debeline 0,018'' in 0,035'', tapered premera 3-2 mm do 10-5 mm, dolžine 2,6 do 12,5 cm ALI</t>
    </r>
    <r>
      <rPr>
        <sz val="11"/>
        <color theme="1"/>
        <rFont val="Times New Roman"/>
        <family val="1"/>
        <charset val="238"/>
      </rPr>
      <t xml:space="preserve"> dolžine 2 do 14,2 cm.</t>
    </r>
  </si>
  <si>
    <r>
      <t>Delci za embolizacijo, iz polivinil alkoholne pene, velikosti delcev  od 100 -1500 µm ALI</t>
    </r>
    <r>
      <rPr>
        <sz val="11"/>
        <color theme="1"/>
        <rFont val="Times New Roman"/>
        <family val="1"/>
        <charset val="238"/>
      </rPr>
      <t xml:space="preserve">  velikosti delcev od 90 – 2000 µm </t>
    </r>
    <r>
      <rPr>
        <sz val="11"/>
        <rFont val="Times New Roman"/>
        <family val="1"/>
        <charset val="238"/>
      </rPr>
      <t>ALI</t>
    </r>
    <r>
      <rPr>
        <sz val="11"/>
        <color theme="1"/>
        <rFont val="Times New Roman"/>
        <family val="1"/>
        <charset val="238"/>
      </rPr>
      <t xml:space="preserve">  material PEG velikosti 75-1100um, pakiranje obarvano glede na velikost delcev</t>
    </r>
    <r>
      <rPr>
        <sz val="11"/>
        <rFont val="Times New Roman"/>
        <family val="1"/>
        <charset val="238"/>
      </rPr>
      <t>.</t>
    </r>
  </si>
  <si>
    <r>
      <t>Mikro kateter z enojnim lumnom za uvajanje preko podporne žice. Skladen z DMSO, odporen na kinkanje in vodljiv, z dobro vidnim radiopačnim markerjem. Dimenzije 2.8F/2.3F, skladni z žico 0,018” in 0,021”, dolžin 130, 145 in 153 cm ALI</t>
    </r>
    <r>
      <rPr>
        <sz val="11"/>
        <color theme="1"/>
        <rFont val="Times New Roman"/>
        <family val="1"/>
        <charset val="238"/>
      </rPr>
      <t xml:space="preserve"> dolžin 110, 130 in 150 cm.</t>
    </r>
  </si>
  <si>
    <r>
      <t>Vena cava filter iz enega dela, nitinolni, dvostopenjska filtracija, šest rok, šest nog, MR kompatibilen, za velikost Vene cave do 28 mm, za femoralno in jugolarno vstavitev, z  opcijo odstranitve, uvajalni sistem delovne dolžine 55 cm, skladen z žico</t>
    </r>
    <r>
      <rPr>
        <sz val="11"/>
        <color theme="1"/>
        <rFont val="Times New Roman"/>
        <family val="1"/>
        <charset val="238"/>
      </rPr>
      <t xml:space="preserve"> 0,035''</t>
    </r>
    <r>
      <rPr>
        <sz val="11"/>
        <rFont val="Times New Roman"/>
        <family val="1"/>
        <charset val="238"/>
      </rPr>
      <t>.</t>
    </r>
    <r>
      <rPr>
        <sz val="11"/>
        <color theme="1"/>
        <rFont val="Times New Roman"/>
        <family val="1"/>
        <charset val="238"/>
      </rPr>
      <t xml:space="preserve"> </t>
    </r>
  </si>
  <si>
    <r>
      <t xml:space="preserve">Dodatni aortni podaljšek, kompatibilen z dvokračno endoprotezo »conformable« zgrajen iz  ePTFE (expanded polytetrafluorethylene)  ter FEP  (fluorinated ethylene propylene) in ojačan s fino pletenim nitinolom za </t>
    </r>
    <r>
      <rPr>
        <i/>
        <sz val="11"/>
        <color theme="1"/>
        <rFont val="Times New Roman"/>
        <family val="1"/>
        <charset val="238"/>
      </rPr>
      <t xml:space="preserve">notranje premere aorte od 16 mm do 32 mm,  dolžine podaljška  4,5 cm. Dovodni sistem 15-18F. </t>
    </r>
  </si>
  <si>
    <t>dopustna</t>
  </si>
  <si>
    <t>x</t>
  </si>
  <si>
    <t xml:space="preserve">Pogodba se sklene za obdobje dveh let </t>
  </si>
  <si>
    <t>MEDITRADE</t>
  </si>
  <si>
    <t>Set angiografski (a2)</t>
  </si>
  <si>
    <t>Medica Europe</t>
  </si>
  <si>
    <t>Pokrivalo za RTG, elastika 107x165 cm, sterilno (a80)</t>
  </si>
  <si>
    <t>Pokrivalo za RTG, elastika 102x102 cm, sterilno (a80)</t>
  </si>
  <si>
    <t>Exact Medical Manufactoring</t>
  </si>
  <si>
    <t>nedopustna - vpojen je zgolj osrednji del rjuhe, stranici sta iz transparentnega plastičnega materiala, ki ni vpojen. Posledično tekočine med posegom zatekajo po pokrivalu navzdol pod aparat in po nogah osebja.</t>
  </si>
  <si>
    <t>nedopustna - zaščita za detektor z gumico je prevelika, posledično ga ne zaobjame tesno in moti operaterja</t>
  </si>
  <si>
    <t>nedopustna - ni dostavil vzorcev</t>
  </si>
  <si>
    <t>Ponudnik</t>
  </si>
  <si>
    <t>Pogodba se sklene za obdobje štirih let</t>
  </si>
  <si>
    <t>DOPUSTNA/NEDOPUSTNA PONUDBA</t>
  </si>
  <si>
    <t>Cena na EM v EUR z DDV</t>
  </si>
  <si>
    <t>Zahtevana tehnična specifikacija</t>
  </si>
  <si>
    <t>nedopustna - razlog naveden v delni spremembi odločitve o oddaji javnega naročila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</si>
</sst>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18" x14ac:knownFonts="1">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theme="1"/>
      <name val="Times New Roman"/>
      <family val="1"/>
      <charset val="238"/>
    </font>
    <font>
      <sz val="10"/>
      <name val="Arial"/>
      <family val="2"/>
      <charset val="238"/>
    </font>
    <font>
      <sz val="11"/>
      <name val="Times New Roman"/>
      <family val="1"/>
      <charset val="238"/>
    </font>
    <font>
      <b/>
      <sz val="11"/>
      <name val="Times New Roman"/>
      <family val="1"/>
      <charset val="238"/>
    </font>
    <font>
      <sz val="11"/>
      <color indexed="10"/>
      <name val="Times New Roman"/>
      <family val="1"/>
      <charset val="238"/>
    </font>
    <font>
      <sz val="11"/>
      <color theme="5" tint="-0.249977111117893"/>
      <name val="Times New Roman"/>
      <family val="1"/>
      <charset val="238"/>
    </font>
    <font>
      <sz val="11"/>
      <color rgb="FF000000"/>
      <name val="Times New Roman"/>
      <family val="1"/>
      <charset val="238"/>
    </font>
    <font>
      <u/>
      <sz val="11"/>
      <name val="Times New Roman"/>
      <family val="1"/>
      <charset val="238"/>
    </font>
    <font>
      <sz val="11"/>
      <color rgb="FFFF0000"/>
      <name val="Times New Roman"/>
      <family val="1"/>
      <charset val="238"/>
    </font>
    <font>
      <u/>
      <sz val="11"/>
      <color theme="1"/>
      <name val="Times New Roman"/>
      <family val="1"/>
      <charset val="238"/>
    </font>
    <font>
      <vertAlign val="superscript"/>
      <sz val="11"/>
      <color theme="1"/>
      <name val="Times New Roman"/>
      <family val="1"/>
      <charset val="238"/>
    </font>
    <font>
      <i/>
      <sz val="11"/>
      <color theme="1"/>
      <name val="Times New Roman"/>
      <family val="1"/>
      <charset val="238"/>
    </font>
    <font>
      <sz val="11"/>
      <color rgb="FF222222"/>
      <name val="Times New Roman"/>
      <family val="1"/>
      <charset val="238"/>
    </font>
    <font>
      <b/>
      <sz val="12"/>
      <color theme="1"/>
      <name val="Calibri"/>
      <family val="2"/>
      <charset val="238"/>
      <scheme val="minor"/>
    </font>
    <font>
      <b/>
      <sz val="12"/>
      <color theme="1"/>
      <name val="Times New Roman"/>
      <family val="1"/>
      <charset val="238"/>
    </font>
  </fonts>
  <fills count="8">
    <fill>
      <patternFill patternType="none"/>
    </fill>
    <fill>
      <patternFill patternType="gray125"/>
    </fill>
    <fill>
      <patternFill patternType="solid">
        <fgColor theme="9" tint="0.59999389629810485"/>
        <bgColor indexed="64"/>
      </patternFill>
    </fill>
    <fill>
      <patternFill patternType="solid">
        <fgColor rgb="FFFF0000"/>
        <bgColor indexed="64"/>
      </patternFill>
    </fill>
    <fill>
      <patternFill patternType="solid">
        <fgColor rgb="FFFFFF99"/>
        <bgColor indexed="64"/>
      </patternFill>
    </fill>
    <fill>
      <patternFill patternType="solid">
        <fgColor theme="9" tint="0.79998168889431442"/>
        <bgColor indexed="64"/>
      </patternFill>
    </fill>
    <fill>
      <patternFill patternType="solid">
        <fgColor rgb="FFFF99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xf numFmtId="0" fontId="4" fillId="0" borderId="0"/>
    <xf numFmtId="0" fontId="4" fillId="0" borderId="0"/>
  </cellStyleXfs>
  <cellXfs count="101">
    <xf numFmtId="0" fontId="0" fillId="0" borderId="0" xfId="0"/>
    <xf numFmtId="1" fontId="5" fillId="4" borderId="1" xfId="0" applyNumberFormat="1" applyFont="1" applyFill="1" applyBorder="1" applyAlignment="1">
      <alignment horizontal="left" vertical="center" wrapText="1"/>
    </xf>
    <xf numFmtId="1" fontId="5" fillId="4" borderId="1" xfId="0" applyNumberFormat="1" applyFont="1" applyFill="1" applyBorder="1" applyAlignment="1">
      <alignment horizontal="left" vertical="center"/>
    </xf>
    <xf numFmtId="0" fontId="5" fillId="4" borderId="1" xfId="0" applyFont="1" applyFill="1" applyBorder="1" applyAlignment="1">
      <alignment horizontal="left" vertical="center"/>
    </xf>
    <xf numFmtId="0" fontId="3" fillId="4" borderId="1" xfId="0" applyFont="1" applyFill="1" applyBorder="1" applyAlignment="1">
      <alignment horizontal="left" vertical="center"/>
    </xf>
    <xf numFmtId="0" fontId="9" fillId="4" borderId="1" xfId="0" applyFont="1" applyFill="1" applyBorder="1" applyAlignment="1">
      <alignment horizontal="left" vertical="center"/>
    </xf>
    <xf numFmtId="1" fontId="3" fillId="4" borderId="1" xfId="0" applyNumberFormat="1" applyFont="1" applyFill="1" applyBorder="1" applyAlignment="1">
      <alignment horizontal="left" vertical="center" wrapText="1"/>
    </xf>
    <xf numFmtId="0" fontId="15" fillId="4" borderId="1" xfId="0" applyFont="1" applyFill="1" applyBorder="1" applyAlignment="1">
      <alignment horizontal="left" vertical="center"/>
    </xf>
    <xf numFmtId="0" fontId="9" fillId="4" borderId="1" xfId="4" applyFont="1" applyFill="1" applyBorder="1" applyAlignment="1">
      <alignment horizontal="left" vertical="center"/>
    </xf>
    <xf numFmtId="0" fontId="5" fillId="4" borderId="1" xfId="5" applyFont="1" applyFill="1" applyBorder="1" applyAlignment="1">
      <alignment horizontal="left" vertical="center"/>
    </xf>
    <xf numFmtId="0" fontId="5" fillId="4" borderId="1" xfId="6" applyFont="1" applyFill="1" applyBorder="1" applyAlignment="1">
      <alignment horizontal="left" vertical="center"/>
    </xf>
    <xf numFmtId="1" fontId="5" fillId="5" borderId="1" xfId="0" applyNumberFormat="1" applyFont="1" applyFill="1" applyBorder="1" applyAlignment="1">
      <alignment horizontal="left" vertical="center" wrapText="1"/>
    </xf>
    <xf numFmtId="1" fontId="5" fillId="5" borderId="1" xfId="0" applyNumberFormat="1" applyFont="1" applyFill="1" applyBorder="1" applyAlignment="1">
      <alignment horizontal="left" vertical="center"/>
    </xf>
    <xf numFmtId="0" fontId="5" fillId="5" borderId="1" xfId="0" applyFont="1" applyFill="1" applyBorder="1" applyAlignment="1">
      <alignment horizontal="left" vertical="center"/>
    </xf>
    <xf numFmtId="0" fontId="9" fillId="4" borderId="1" xfId="0" applyFont="1" applyFill="1" applyBorder="1" applyAlignment="1">
      <alignment horizontal="left" vertical="center" wrapText="1"/>
    </xf>
    <xf numFmtId="4" fontId="3" fillId="4" borderId="1" xfId="3" applyNumberFormat="1" applyFont="1" applyFill="1" applyBorder="1" applyAlignment="1">
      <alignment horizontal="left" vertical="center"/>
    </xf>
    <xf numFmtId="0" fontId="3" fillId="5" borderId="1" xfId="0" applyFont="1" applyFill="1" applyBorder="1" applyAlignment="1">
      <alignment horizontal="left" vertical="center"/>
    </xf>
    <xf numFmtId="0" fontId="9" fillId="5" borderId="1" xfId="0" applyFont="1" applyFill="1" applyBorder="1" applyAlignment="1">
      <alignment horizontal="left" vertical="center"/>
    </xf>
    <xf numFmtId="1" fontId="5" fillId="3" borderId="1" xfId="0" applyNumberFormat="1" applyFont="1" applyFill="1" applyBorder="1" applyAlignment="1">
      <alignment horizontal="left" vertical="center" wrapText="1"/>
    </xf>
    <xf numFmtId="1" fontId="5"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0" fontId="15" fillId="5" borderId="1" xfId="0" applyFont="1" applyFill="1" applyBorder="1" applyAlignment="1">
      <alignment horizontal="left" vertical="center"/>
    </xf>
    <xf numFmtId="1" fontId="3" fillId="5" borderId="1" xfId="0" applyNumberFormat="1"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1" fontId="5" fillId="6" borderId="1" xfId="0" applyNumberFormat="1" applyFont="1" applyFill="1" applyBorder="1" applyAlignment="1">
      <alignment horizontal="left" vertical="center" wrapText="1"/>
    </xf>
    <xf numFmtId="1" fontId="5" fillId="6" borderId="1" xfId="0" applyNumberFormat="1" applyFont="1" applyFill="1" applyBorder="1" applyAlignment="1">
      <alignment horizontal="left" vertical="center"/>
    </xf>
    <xf numFmtId="1" fontId="3" fillId="6" borderId="1" xfId="0" applyNumberFormat="1" applyFont="1" applyFill="1" applyBorder="1" applyAlignment="1">
      <alignment horizontal="left" vertical="center" wrapText="1"/>
    </xf>
    <xf numFmtId="0" fontId="5" fillId="6" borderId="1" xfId="0" applyFont="1" applyFill="1" applyBorder="1" applyAlignment="1">
      <alignment horizontal="left" vertical="center"/>
    </xf>
    <xf numFmtId="0" fontId="3" fillId="6" borderId="1" xfId="0" applyFont="1" applyFill="1" applyBorder="1" applyAlignment="1">
      <alignment horizontal="left" vertical="center"/>
    </xf>
    <xf numFmtId="0" fontId="15" fillId="6" borderId="1" xfId="0" applyFont="1" applyFill="1" applyBorder="1" applyAlignment="1">
      <alignment horizontal="left" vertical="center"/>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4" fontId="5" fillId="4" borderId="1" xfId="3" applyNumberFormat="1" applyFont="1" applyFill="1" applyBorder="1" applyAlignment="1">
      <alignment horizontal="left" vertical="center"/>
    </xf>
    <xf numFmtId="0" fontId="3" fillId="6" borderId="1" xfId="3" applyNumberFormat="1" applyFont="1" applyFill="1" applyBorder="1" applyAlignment="1">
      <alignment horizontal="left" vertical="center"/>
    </xf>
    <xf numFmtId="4" fontId="5" fillId="5" borderId="1" xfId="3" applyNumberFormat="1" applyFont="1" applyFill="1" applyBorder="1" applyAlignment="1">
      <alignment horizontal="left" vertical="center"/>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9"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3" fillId="4" borderId="1" xfId="3" applyNumberFormat="1" applyFont="1" applyFill="1" applyBorder="1" applyAlignment="1">
      <alignment horizontal="left" vertical="center"/>
    </xf>
    <xf numFmtId="4" fontId="3" fillId="5" borderId="1" xfId="3" applyNumberFormat="1" applyFont="1" applyFill="1" applyBorder="1" applyAlignment="1">
      <alignment horizontal="left" vertical="center"/>
    </xf>
    <xf numFmtId="4" fontId="5" fillId="6" borderId="1" xfId="3" applyNumberFormat="1" applyFont="1" applyFill="1" applyBorder="1" applyAlignment="1">
      <alignment horizontal="left" vertical="center"/>
    </xf>
    <xf numFmtId="4" fontId="3" fillId="5" borderId="1" xfId="0" applyNumberFormat="1" applyFont="1" applyFill="1" applyBorder="1" applyAlignment="1">
      <alignment horizontal="left" vertical="center"/>
    </xf>
    <xf numFmtId="4"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left" vertical="center" wrapText="1"/>
    </xf>
    <xf numFmtId="4" fontId="3" fillId="4" borderId="1" xfId="0" applyNumberFormat="1" applyFont="1" applyFill="1" applyBorder="1" applyAlignment="1">
      <alignment horizontal="left" vertical="center"/>
    </xf>
    <xf numFmtId="4" fontId="3" fillId="6" borderId="1" xfId="0" applyNumberFormat="1" applyFont="1" applyFill="1" applyBorder="1" applyAlignment="1">
      <alignment horizontal="left" vertical="center"/>
    </xf>
    <xf numFmtId="4" fontId="5" fillId="5" borderId="1" xfId="0" applyNumberFormat="1" applyFont="1" applyFill="1" applyBorder="1" applyAlignment="1">
      <alignment horizontal="left" vertical="center"/>
    </xf>
    <xf numFmtId="4" fontId="3" fillId="4" borderId="1" xfId="0" applyNumberFormat="1" applyFont="1" applyFill="1" applyBorder="1" applyAlignment="1">
      <alignment horizontal="left" vertical="center" wrapText="1"/>
    </xf>
    <xf numFmtId="4" fontId="5" fillId="4" borderId="1" xfId="0" applyNumberFormat="1" applyFont="1" applyFill="1" applyBorder="1" applyAlignment="1">
      <alignment horizontal="left" vertical="center"/>
    </xf>
    <xf numFmtId="4" fontId="3" fillId="5" borderId="1" xfId="0" applyNumberFormat="1" applyFont="1" applyFill="1" applyBorder="1" applyAlignment="1">
      <alignment horizontal="left" vertical="center" wrapText="1"/>
    </xf>
    <xf numFmtId="4" fontId="5" fillId="6" borderId="1" xfId="0" applyNumberFormat="1" applyFont="1" applyFill="1" applyBorder="1" applyAlignment="1">
      <alignment horizontal="left" vertical="center"/>
    </xf>
    <xf numFmtId="0" fontId="9" fillId="6" borderId="1" xfId="0" applyFont="1" applyFill="1" applyBorder="1" applyAlignment="1">
      <alignment horizontal="left" vertical="center"/>
    </xf>
    <xf numFmtId="4" fontId="3" fillId="6" borderId="1" xfId="0" applyNumberFormat="1" applyFont="1" applyFill="1" applyBorder="1" applyAlignment="1">
      <alignment horizontal="left" vertical="center" wrapText="1"/>
    </xf>
    <xf numFmtId="4" fontId="3" fillId="3" borderId="1" xfId="3" applyNumberFormat="1" applyFont="1" applyFill="1" applyBorder="1" applyAlignment="1">
      <alignment horizontal="left" vertical="center"/>
    </xf>
    <xf numFmtId="4" fontId="16" fillId="2" borderId="1" xfId="0" applyNumberFormat="1" applyFont="1" applyFill="1" applyBorder="1" applyAlignment="1">
      <alignment horizontal="left" vertical="center"/>
    </xf>
    <xf numFmtId="4" fontId="5" fillId="5" borderId="1" xfId="0" applyNumberFormat="1" applyFont="1" applyFill="1" applyBorder="1" applyAlignment="1">
      <alignment horizontal="left" vertical="center" wrapText="1"/>
    </xf>
    <xf numFmtId="4" fontId="5" fillId="4" borderId="1" xfId="0" applyNumberFormat="1" applyFont="1" applyFill="1" applyBorder="1" applyAlignment="1">
      <alignment horizontal="left" vertical="center" wrapText="1"/>
    </xf>
    <xf numFmtId="4" fontId="3" fillId="4" borderId="1" xfId="2" applyNumberFormat="1" applyFont="1" applyFill="1" applyBorder="1" applyAlignment="1">
      <alignment horizontal="left" vertical="center" wrapText="1"/>
    </xf>
    <xf numFmtId="4" fontId="3" fillId="5" borderId="1" xfId="2" applyNumberFormat="1" applyFont="1" applyFill="1" applyBorder="1" applyAlignment="1">
      <alignment horizontal="left" vertical="center" wrapText="1"/>
    </xf>
    <xf numFmtId="4" fontId="5" fillId="6" borderId="1" xfId="0" applyNumberFormat="1" applyFont="1" applyFill="1" applyBorder="1" applyAlignment="1">
      <alignment horizontal="left" vertical="center" wrapText="1"/>
    </xf>
    <xf numFmtId="4" fontId="3" fillId="4" borderId="1" xfId="1" applyNumberFormat="1" applyFont="1" applyFill="1" applyBorder="1" applyAlignment="1">
      <alignment horizontal="left" vertical="center" wrapText="1"/>
    </xf>
    <xf numFmtId="4" fontId="3" fillId="5" borderId="1" xfId="1" applyNumberFormat="1" applyFont="1" applyFill="1" applyBorder="1" applyAlignment="1">
      <alignment horizontal="left" vertical="center" wrapText="1"/>
    </xf>
    <xf numFmtId="4" fontId="16" fillId="2" borderId="1" xfId="0" applyNumberFormat="1" applyFont="1" applyFill="1" applyBorder="1" applyAlignment="1">
      <alignment horizontal="left" vertical="center" wrapText="1"/>
    </xf>
    <xf numFmtId="4" fontId="16" fillId="2" borderId="1" xfId="1" applyNumberFormat="1" applyFont="1" applyFill="1" applyBorder="1" applyAlignment="1">
      <alignment horizontal="left" vertical="center" wrapText="1"/>
    </xf>
    <xf numFmtId="4" fontId="3" fillId="3" borderId="1" xfId="1" applyNumberFormat="1" applyFont="1" applyFill="1" applyBorder="1" applyAlignment="1">
      <alignment horizontal="left" vertical="center" wrapText="1"/>
    </xf>
    <xf numFmtId="4" fontId="3" fillId="4" borderId="1" xfId="1" applyNumberFormat="1" applyFont="1" applyFill="1" applyBorder="1" applyAlignment="1">
      <alignment horizontal="left" vertical="center"/>
    </xf>
    <xf numFmtId="4" fontId="3" fillId="6" borderId="1" xfId="1" applyNumberFormat="1" applyFont="1" applyFill="1" applyBorder="1" applyAlignment="1">
      <alignment horizontal="left" vertical="center"/>
    </xf>
    <xf numFmtId="4" fontId="5" fillId="5" borderId="1" xfId="1" applyNumberFormat="1" applyFont="1" applyFill="1" applyBorder="1" applyAlignment="1">
      <alignment horizontal="left" vertical="center" wrapText="1"/>
    </xf>
    <xf numFmtId="4" fontId="3" fillId="5" borderId="1" xfId="1" applyNumberFormat="1" applyFont="1" applyFill="1" applyBorder="1" applyAlignment="1">
      <alignment horizontal="left" vertical="center"/>
    </xf>
    <xf numFmtId="4" fontId="3" fillId="6" borderId="1" xfId="1" applyNumberFormat="1" applyFont="1" applyFill="1" applyBorder="1" applyAlignment="1">
      <alignment horizontal="left" vertical="center" wrapText="1"/>
    </xf>
    <xf numFmtId="4" fontId="5" fillId="4" borderId="1" xfId="1" applyNumberFormat="1" applyFont="1" applyFill="1" applyBorder="1" applyAlignment="1">
      <alignment horizontal="left" vertical="center" wrapText="1"/>
    </xf>
    <xf numFmtId="4" fontId="5" fillId="6" borderId="1" xfId="1" applyNumberFormat="1" applyFont="1" applyFill="1" applyBorder="1" applyAlignment="1">
      <alignment horizontal="left" vertical="center" wrapText="1"/>
    </xf>
    <xf numFmtId="0" fontId="3" fillId="3" borderId="1" xfId="0" applyFont="1" applyFill="1" applyBorder="1" applyAlignment="1">
      <alignment horizontal="left" vertical="center"/>
    </xf>
    <xf numFmtId="4" fontId="3" fillId="3" borderId="1" xfId="1" applyNumberFormat="1" applyFont="1" applyFill="1" applyBorder="1" applyAlignment="1">
      <alignment horizontal="left" vertical="center"/>
    </xf>
    <xf numFmtId="4" fontId="5" fillId="3" borderId="1" xfId="0" applyNumberFormat="1" applyFont="1" applyFill="1" applyBorder="1" applyAlignment="1">
      <alignment horizontal="left" vertical="center"/>
    </xf>
    <xf numFmtId="4" fontId="5" fillId="3" borderId="1" xfId="0" applyNumberFormat="1" applyFont="1" applyFill="1" applyBorder="1" applyAlignment="1">
      <alignment horizontal="left" vertical="center" wrapText="1"/>
    </xf>
    <xf numFmtId="4" fontId="5" fillId="3" borderId="1" xfId="1" applyNumberFormat="1" applyFont="1" applyFill="1" applyBorder="1" applyAlignment="1">
      <alignment horizontal="left" vertical="center" wrapText="1"/>
    </xf>
    <xf numFmtId="0" fontId="17" fillId="0" borderId="0" xfId="0" applyFont="1" applyAlignment="1">
      <alignment horizontal="left" vertical="center"/>
    </xf>
    <xf numFmtId="0" fontId="3" fillId="4" borderId="2" xfId="0" applyFont="1" applyFill="1" applyBorder="1" applyAlignment="1">
      <alignment horizontal="left" vertical="center"/>
    </xf>
    <xf numFmtId="0" fontId="3" fillId="0" borderId="0" xfId="0" applyFont="1" applyAlignment="1">
      <alignment horizontal="left" vertical="center"/>
    </xf>
    <xf numFmtId="0" fontId="3" fillId="7" borderId="1" xfId="0" applyFont="1" applyFill="1" applyBorder="1" applyAlignment="1">
      <alignment horizontal="left" vertical="center"/>
    </xf>
    <xf numFmtId="0" fontId="3" fillId="5" borderId="0" xfId="0" applyFont="1" applyFill="1" applyAlignment="1">
      <alignment horizontal="left" vertical="center"/>
    </xf>
    <xf numFmtId="0" fontId="3" fillId="5" borderId="2" xfId="0" applyFont="1" applyFill="1" applyBorder="1" applyAlignment="1">
      <alignment horizontal="left" vertical="center"/>
    </xf>
    <xf numFmtId="0" fontId="3" fillId="3" borderId="2" xfId="0" applyFont="1" applyFill="1" applyBorder="1" applyAlignment="1">
      <alignment horizontal="left" vertical="center"/>
    </xf>
    <xf numFmtId="0" fontId="3" fillId="3" borderId="2" xfId="0" applyFont="1" applyFill="1" applyBorder="1" applyAlignment="1">
      <alignment horizontal="left" vertical="center" wrapText="1"/>
    </xf>
    <xf numFmtId="0" fontId="3" fillId="0" borderId="0" xfId="0" applyFont="1" applyFill="1" applyAlignment="1">
      <alignment horizontal="left" vertical="center"/>
    </xf>
    <xf numFmtId="0" fontId="3" fillId="4" borderId="0" xfId="0" applyFont="1" applyFill="1" applyAlignment="1">
      <alignment horizontal="left" vertical="center"/>
    </xf>
    <xf numFmtId="0" fontId="3" fillId="5" borderId="2" xfId="0" applyFont="1" applyFill="1" applyBorder="1" applyAlignment="1">
      <alignment horizontal="left" vertical="center" wrapText="1"/>
    </xf>
    <xf numFmtId="0" fontId="3" fillId="6" borderId="2" xfId="0" applyFont="1" applyFill="1" applyBorder="1" applyAlignment="1">
      <alignment horizontal="left" vertical="center"/>
    </xf>
    <xf numFmtId="4" fontId="5" fillId="6" borderId="1" xfId="1" applyNumberFormat="1" applyFont="1" applyFill="1" applyBorder="1" applyAlignment="1">
      <alignment horizontal="left" vertical="center"/>
    </xf>
    <xf numFmtId="0" fontId="5" fillId="6" borderId="2" xfId="0" applyFont="1" applyFill="1" applyBorder="1" applyAlignment="1">
      <alignment horizontal="left" vertical="center"/>
    </xf>
    <xf numFmtId="0" fontId="5" fillId="5" borderId="2" xfId="0" applyFont="1" applyFill="1" applyBorder="1" applyAlignment="1">
      <alignment horizontal="left" vertical="center"/>
    </xf>
    <xf numFmtId="4" fontId="3" fillId="0" borderId="0" xfId="0" applyNumberFormat="1" applyFont="1" applyFill="1" applyAlignment="1">
      <alignment horizontal="left" vertical="center"/>
    </xf>
    <xf numFmtId="4" fontId="3" fillId="0" borderId="0" xfId="1" applyNumberFormat="1" applyFont="1" applyFill="1" applyAlignment="1">
      <alignment horizontal="left" vertical="center"/>
    </xf>
    <xf numFmtId="0" fontId="3" fillId="0" borderId="0" xfId="0" applyFont="1" applyBorder="1" applyAlignment="1">
      <alignment horizontal="left" vertical="center"/>
    </xf>
  </cellXfs>
  <cellStyles count="7">
    <cellStyle name="Navadno" xfId="0" builtinId="0"/>
    <cellStyle name="Navadno 2" xfId="4" xr:uid="{4F335070-D30B-404E-A044-C10F74E17736}"/>
    <cellStyle name="Normal 20" xfId="5" xr:uid="{F3F88027-C529-477F-8C4A-05C6604A436A}"/>
    <cellStyle name="Normal_Pr 3. konačno" xfId="6" xr:uid="{71922212-967A-471D-BA41-46AF8F08C01F}"/>
    <cellStyle name="Valuta" xfId="2" builtinId="4"/>
    <cellStyle name="Valuta 2" xfId="3" xr:uid="{BC6F2AF7-965A-4F44-891B-423851D874A4}"/>
    <cellStyle name="Vejica" xfId="1" builtinId="3"/>
  </cellStyles>
  <dxfs count="0"/>
  <tableStyles count="0" defaultTableStyle="TableStyleMedium2" defaultPivotStyle="PivotStyleLight16"/>
  <colors>
    <mruColors>
      <color rgb="FFFFFF99"/>
      <color rgb="FFFF99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462EE-7D01-4B56-9F65-587F84844186}">
  <dimension ref="A1:AN534"/>
  <sheetViews>
    <sheetView tabSelected="1" zoomScaleNormal="100" workbookViewId="0">
      <selection activeCell="C21" sqref="C21"/>
    </sheetView>
  </sheetViews>
  <sheetFormatPr defaultColWidth="9.140625" defaultRowHeight="15" x14ac:dyDescent="0.25"/>
  <cols>
    <col min="1" max="1" width="7.28515625" style="91" bestFit="1" customWidth="1"/>
    <col min="2" max="2" width="25.85546875" style="91" customWidth="1"/>
    <col min="3" max="3" width="121.140625" style="91" customWidth="1"/>
    <col min="4" max="4" width="14.85546875" style="91" customWidth="1"/>
    <col min="5" max="5" width="5.85546875" style="91" customWidth="1"/>
    <col min="6" max="6" width="47.140625" style="91" customWidth="1"/>
    <col min="7" max="7" width="95.5703125" style="91" customWidth="1"/>
    <col min="8" max="8" width="28.42578125" style="98" customWidth="1"/>
    <col min="9" max="9" width="21.28515625" style="98" customWidth="1"/>
    <col min="10" max="10" width="15.42578125" style="99" customWidth="1"/>
    <col min="11" max="11" width="32.42578125" style="99" customWidth="1"/>
    <col min="12" max="12" width="22.140625" style="100" customWidth="1"/>
    <col min="13" max="13" width="20.7109375" style="100" customWidth="1"/>
    <col min="14" max="14" width="27.28515625" style="85" customWidth="1"/>
    <col min="15" max="21" width="9.140625" style="85"/>
    <col min="22" max="22" width="24.28515625" style="85" customWidth="1"/>
    <col min="23" max="16384" width="9.140625" style="85"/>
  </cols>
  <sheetData>
    <row r="1" spans="1:40" s="83" customFormat="1" ht="63" x14ac:dyDescent="0.25">
      <c r="A1" s="30" t="s">
        <v>0</v>
      </c>
      <c r="B1" s="30" t="s">
        <v>852</v>
      </c>
      <c r="C1" s="30" t="s">
        <v>856</v>
      </c>
      <c r="D1" s="31" t="s">
        <v>1</v>
      </c>
      <c r="E1" s="30" t="s">
        <v>2</v>
      </c>
      <c r="F1" s="30" t="s">
        <v>3</v>
      </c>
      <c r="G1" s="30" t="s">
        <v>4</v>
      </c>
      <c r="H1" s="60" t="s">
        <v>5</v>
      </c>
      <c r="I1" s="68" t="s">
        <v>855</v>
      </c>
      <c r="J1" s="69" t="s">
        <v>6</v>
      </c>
      <c r="K1" s="69" t="s">
        <v>7</v>
      </c>
      <c r="L1" s="31" t="s">
        <v>853</v>
      </c>
      <c r="M1" s="31" t="s">
        <v>842</v>
      </c>
      <c r="N1" s="31" t="s">
        <v>854</v>
      </c>
    </row>
    <row r="2" spans="1:40" s="87" customFormat="1" x14ac:dyDescent="0.25">
      <c r="A2" s="1">
        <v>1</v>
      </c>
      <c r="B2" s="2" t="s">
        <v>526</v>
      </c>
      <c r="C2" s="3" t="s">
        <v>800</v>
      </c>
      <c r="D2" s="32">
        <v>200</v>
      </c>
      <c r="E2" s="32" t="s">
        <v>9</v>
      </c>
      <c r="F2" s="4" t="s">
        <v>398</v>
      </c>
      <c r="G2" s="4" t="s">
        <v>399</v>
      </c>
      <c r="H2" s="53">
        <v>53.114800000000002</v>
      </c>
      <c r="I2" s="53">
        <v>64.800055999999998</v>
      </c>
      <c r="J2" s="66">
        <v>10622.960000000001</v>
      </c>
      <c r="K2" s="66">
        <v>12960.011199999999</v>
      </c>
      <c r="L2" s="4"/>
      <c r="M2" s="84" t="s">
        <v>841</v>
      </c>
      <c r="N2" s="84" t="s">
        <v>840</v>
      </c>
      <c r="O2" s="85"/>
      <c r="P2" s="85"/>
      <c r="Q2" s="85"/>
      <c r="R2" s="85"/>
      <c r="S2" s="85"/>
      <c r="T2" s="85"/>
      <c r="U2" s="85"/>
      <c r="V2" s="85"/>
      <c r="W2" s="85"/>
      <c r="X2" s="85"/>
      <c r="Y2" s="86"/>
      <c r="Z2" s="86"/>
      <c r="AA2" s="86"/>
      <c r="AB2" s="86"/>
      <c r="AC2" s="86"/>
      <c r="AD2" s="86"/>
      <c r="AE2" s="86"/>
      <c r="AF2" s="86"/>
      <c r="AG2" s="86"/>
      <c r="AH2" s="86"/>
      <c r="AI2" s="86"/>
      <c r="AJ2" s="86"/>
      <c r="AK2" s="86"/>
      <c r="AL2" s="86"/>
      <c r="AM2" s="86"/>
      <c r="AN2" s="86"/>
    </row>
    <row r="3" spans="1:40" x14ac:dyDescent="0.25">
      <c r="A3" s="11">
        <v>1</v>
      </c>
      <c r="B3" s="12" t="s">
        <v>531</v>
      </c>
      <c r="C3" s="13" t="s">
        <v>800</v>
      </c>
      <c r="D3" s="33">
        <v>200</v>
      </c>
      <c r="E3" s="33" t="s">
        <v>9</v>
      </c>
      <c r="F3" s="47" t="s">
        <v>527</v>
      </c>
      <c r="G3" s="47" t="s">
        <v>528</v>
      </c>
      <c r="H3" s="55">
        <v>68.16</v>
      </c>
      <c r="I3" s="55">
        <v>83.16</v>
      </c>
      <c r="J3" s="67">
        <v>13632</v>
      </c>
      <c r="K3" s="67">
        <v>16632</v>
      </c>
      <c r="L3" s="16"/>
      <c r="M3" s="88"/>
      <c r="N3" s="88" t="s">
        <v>840</v>
      </c>
    </row>
    <row r="4" spans="1:40" ht="14.25" customHeight="1" x14ac:dyDescent="0.25">
      <c r="A4" s="18">
        <v>1</v>
      </c>
      <c r="B4" s="19" t="s">
        <v>704</v>
      </c>
      <c r="C4" s="20" t="s">
        <v>800</v>
      </c>
      <c r="D4" s="34">
        <v>200</v>
      </c>
      <c r="E4" s="34" t="s">
        <v>9</v>
      </c>
      <c r="F4" s="48" t="s">
        <v>623</v>
      </c>
      <c r="G4" s="48" t="s">
        <v>624</v>
      </c>
      <c r="H4" s="49">
        <v>36.1</v>
      </c>
      <c r="I4" s="49">
        <v>44.042000000000002</v>
      </c>
      <c r="J4" s="70">
        <v>7220</v>
      </c>
      <c r="K4" s="70">
        <v>8808.4</v>
      </c>
      <c r="L4" s="78"/>
      <c r="M4" s="89"/>
      <c r="N4" s="90" t="s">
        <v>849</v>
      </c>
      <c r="O4" s="91"/>
      <c r="P4" s="91"/>
      <c r="Q4" s="91"/>
      <c r="R4" s="91"/>
      <c r="S4" s="91"/>
      <c r="T4" s="91"/>
      <c r="U4" s="91"/>
      <c r="V4" s="91"/>
      <c r="W4" s="91"/>
      <c r="X4" s="91"/>
    </row>
    <row r="5" spans="1:40" s="92" customFormat="1" ht="17.25" customHeight="1" x14ac:dyDescent="0.25">
      <c r="A5" s="18">
        <v>1</v>
      </c>
      <c r="B5" s="19" t="s">
        <v>843</v>
      </c>
      <c r="C5" s="20" t="s">
        <v>800</v>
      </c>
      <c r="D5" s="34">
        <v>200</v>
      </c>
      <c r="E5" s="34" t="s">
        <v>9</v>
      </c>
      <c r="F5" s="48" t="s">
        <v>844</v>
      </c>
      <c r="G5" s="48" t="s">
        <v>845</v>
      </c>
      <c r="H5" s="49">
        <v>50.372</v>
      </c>
      <c r="I5" s="49">
        <v>61.453800000000001</v>
      </c>
      <c r="J5" s="70">
        <f>+D5*H5</f>
        <v>10074.4</v>
      </c>
      <c r="K5" s="70">
        <f>+J5*1.22</f>
        <v>12290.768</v>
      </c>
      <c r="L5" s="78"/>
      <c r="M5" s="89"/>
      <c r="N5" s="90" t="s">
        <v>850</v>
      </c>
      <c r="O5" s="85"/>
      <c r="P5" s="85"/>
      <c r="Q5" s="85"/>
      <c r="R5" s="85"/>
      <c r="S5" s="85"/>
      <c r="T5" s="85"/>
      <c r="U5" s="85"/>
      <c r="V5" s="85"/>
      <c r="W5" s="85"/>
      <c r="X5" s="85"/>
      <c r="Y5" s="85"/>
      <c r="Z5" s="85"/>
      <c r="AA5" s="85"/>
      <c r="AB5" s="85"/>
      <c r="AC5" s="85"/>
      <c r="AD5" s="86"/>
      <c r="AE5" s="86"/>
      <c r="AF5" s="86"/>
      <c r="AG5" s="86"/>
      <c r="AH5" s="86"/>
      <c r="AI5" s="86"/>
      <c r="AJ5" s="86"/>
      <c r="AK5" s="86"/>
      <c r="AL5" s="86"/>
    </row>
    <row r="6" spans="1:40" ht="15.75" customHeight="1" x14ac:dyDescent="0.25">
      <c r="A6" s="11">
        <v>2</v>
      </c>
      <c r="B6" s="12" t="s">
        <v>526</v>
      </c>
      <c r="C6" s="13" t="s">
        <v>400</v>
      </c>
      <c r="D6" s="33">
        <v>100</v>
      </c>
      <c r="E6" s="33" t="s">
        <v>9</v>
      </c>
      <c r="F6" s="16" t="s">
        <v>401</v>
      </c>
      <c r="G6" s="16" t="s">
        <v>399</v>
      </c>
      <c r="H6" s="55">
        <v>3.8525</v>
      </c>
      <c r="I6" s="55">
        <v>4.7000500000000001</v>
      </c>
      <c r="J6" s="67">
        <v>385.25</v>
      </c>
      <c r="K6" s="67">
        <v>470.005</v>
      </c>
      <c r="L6" s="16"/>
      <c r="M6" s="88"/>
      <c r="N6" s="93" t="s">
        <v>840</v>
      </c>
    </row>
    <row r="7" spans="1:40" x14ac:dyDescent="0.25">
      <c r="A7" s="1">
        <v>2</v>
      </c>
      <c r="B7" s="2" t="s">
        <v>531</v>
      </c>
      <c r="C7" s="3" t="s">
        <v>400</v>
      </c>
      <c r="D7" s="32">
        <v>100</v>
      </c>
      <c r="E7" s="32" t="s">
        <v>9</v>
      </c>
      <c r="F7" s="50" t="s">
        <v>529</v>
      </c>
      <c r="G7" s="50" t="s">
        <v>528</v>
      </c>
      <c r="H7" s="53">
        <v>2.76</v>
      </c>
      <c r="I7" s="53">
        <v>3.37</v>
      </c>
      <c r="J7" s="66">
        <v>276</v>
      </c>
      <c r="K7" s="66">
        <v>337</v>
      </c>
      <c r="L7" s="4"/>
      <c r="M7" s="84" t="s">
        <v>841</v>
      </c>
      <c r="N7" s="84" t="s">
        <v>840</v>
      </c>
      <c r="O7" s="91"/>
      <c r="P7" s="91"/>
      <c r="Q7" s="91"/>
      <c r="R7" s="91"/>
      <c r="S7" s="91"/>
      <c r="T7" s="91"/>
      <c r="U7" s="91"/>
      <c r="V7" s="91"/>
      <c r="W7" s="91"/>
      <c r="X7" s="91"/>
    </row>
    <row r="8" spans="1:40" s="91" customFormat="1" ht="17.25" customHeight="1" x14ac:dyDescent="0.25">
      <c r="A8" s="18">
        <v>2</v>
      </c>
      <c r="B8" s="19" t="s">
        <v>843</v>
      </c>
      <c r="C8" s="20" t="s">
        <v>400</v>
      </c>
      <c r="D8" s="34">
        <v>100</v>
      </c>
      <c r="E8" s="34" t="s">
        <v>9</v>
      </c>
      <c r="F8" s="48" t="s">
        <v>846</v>
      </c>
      <c r="G8" s="48" t="s">
        <v>848</v>
      </c>
      <c r="H8" s="49">
        <v>2.6006</v>
      </c>
      <c r="I8" s="49">
        <v>3.1728000000000001</v>
      </c>
      <c r="J8" s="70">
        <f>+D8*H8</f>
        <v>260.06</v>
      </c>
      <c r="K8" s="70">
        <f>+J8*1.22</f>
        <v>317.27319999999997</v>
      </c>
      <c r="L8" s="78"/>
      <c r="M8" s="89"/>
      <c r="N8" s="90" t="s">
        <v>857</v>
      </c>
    </row>
    <row r="9" spans="1:40" x14ac:dyDescent="0.25">
      <c r="A9" s="11">
        <v>3</v>
      </c>
      <c r="B9" s="12" t="s">
        <v>526</v>
      </c>
      <c r="C9" s="13" t="s">
        <v>402</v>
      </c>
      <c r="D9" s="33">
        <v>100</v>
      </c>
      <c r="E9" s="33" t="s">
        <v>9</v>
      </c>
      <c r="F9" s="16" t="s">
        <v>401</v>
      </c>
      <c r="G9" s="16" t="s">
        <v>399</v>
      </c>
      <c r="H9" s="55">
        <v>2.8279000000000001</v>
      </c>
      <c r="I9" s="55">
        <v>3.4500380000000002</v>
      </c>
      <c r="J9" s="67">
        <v>282.79000000000002</v>
      </c>
      <c r="K9" s="67">
        <v>345.00380000000001</v>
      </c>
      <c r="L9" s="16"/>
      <c r="M9" s="88"/>
      <c r="N9" s="88" t="s">
        <v>840</v>
      </c>
    </row>
    <row r="10" spans="1:40" x14ac:dyDescent="0.25">
      <c r="A10" s="1">
        <v>3</v>
      </c>
      <c r="B10" s="2" t="s">
        <v>531</v>
      </c>
      <c r="C10" s="3" t="s">
        <v>402</v>
      </c>
      <c r="D10" s="32">
        <v>100</v>
      </c>
      <c r="E10" s="32" t="s">
        <v>9</v>
      </c>
      <c r="F10" s="50" t="s">
        <v>530</v>
      </c>
      <c r="G10" s="50" t="s">
        <v>528</v>
      </c>
      <c r="H10" s="53">
        <v>2.73</v>
      </c>
      <c r="I10" s="53">
        <v>3.33</v>
      </c>
      <c r="J10" s="66">
        <v>273</v>
      </c>
      <c r="K10" s="66">
        <v>333</v>
      </c>
      <c r="L10" s="4"/>
      <c r="M10" s="84" t="s">
        <v>841</v>
      </c>
      <c r="N10" s="84" t="s">
        <v>840</v>
      </c>
    </row>
    <row r="11" spans="1:40" s="91" customFormat="1" ht="18.75" customHeight="1" x14ac:dyDescent="0.25">
      <c r="A11" s="18">
        <v>3</v>
      </c>
      <c r="B11" s="19" t="s">
        <v>843</v>
      </c>
      <c r="C11" s="20" t="s">
        <v>402</v>
      </c>
      <c r="D11" s="34">
        <v>100</v>
      </c>
      <c r="E11" s="34" t="s">
        <v>9</v>
      </c>
      <c r="F11" s="48" t="s">
        <v>847</v>
      </c>
      <c r="G11" s="48" t="s">
        <v>848</v>
      </c>
      <c r="H11" s="49">
        <v>2.1924000000000001</v>
      </c>
      <c r="I11" s="49">
        <v>2.6747000000000001</v>
      </c>
      <c r="J11" s="70">
        <f>+D11*H11</f>
        <v>219.24</v>
      </c>
      <c r="K11" s="70">
        <f>+J11*1.22</f>
        <v>267.47280000000001</v>
      </c>
      <c r="L11" s="78"/>
      <c r="M11" s="89"/>
      <c r="N11" s="90" t="s">
        <v>857</v>
      </c>
    </row>
    <row r="12" spans="1:40" x14ac:dyDescent="0.25">
      <c r="A12" s="1">
        <v>4</v>
      </c>
      <c r="B12" s="2" t="s">
        <v>198</v>
      </c>
      <c r="C12" s="3" t="s">
        <v>59</v>
      </c>
      <c r="D12" s="32">
        <v>250</v>
      </c>
      <c r="E12" s="32" t="s">
        <v>9</v>
      </c>
      <c r="F12" s="3" t="s">
        <v>60</v>
      </c>
      <c r="G12" s="3" t="s">
        <v>61</v>
      </c>
      <c r="H12" s="50">
        <v>6.35</v>
      </c>
      <c r="I12" s="50">
        <v>6.9532499999999997</v>
      </c>
      <c r="J12" s="71">
        <v>1587.5</v>
      </c>
      <c r="K12" s="71">
        <v>1738.3125</v>
      </c>
      <c r="L12" s="4"/>
      <c r="M12" s="84" t="s">
        <v>841</v>
      </c>
      <c r="N12" s="84" t="s">
        <v>840</v>
      </c>
    </row>
    <row r="13" spans="1:40" x14ac:dyDescent="0.25">
      <c r="A13" s="11">
        <v>4</v>
      </c>
      <c r="B13" s="12" t="s">
        <v>526</v>
      </c>
      <c r="C13" s="13" t="s">
        <v>59</v>
      </c>
      <c r="D13" s="33">
        <v>250</v>
      </c>
      <c r="E13" s="33" t="s">
        <v>9</v>
      </c>
      <c r="F13" s="16" t="s">
        <v>403</v>
      </c>
      <c r="G13" s="16" t="s">
        <v>399</v>
      </c>
      <c r="H13" s="55">
        <v>7.2146118721461194</v>
      </c>
      <c r="I13" s="55">
        <v>7.9</v>
      </c>
      <c r="J13" s="67">
        <v>1803.65296803653</v>
      </c>
      <c r="K13" s="67">
        <v>1975</v>
      </c>
      <c r="L13" s="16"/>
      <c r="M13" s="88"/>
      <c r="N13" s="88" t="s">
        <v>840</v>
      </c>
    </row>
    <row r="14" spans="1:40" x14ac:dyDescent="0.25">
      <c r="A14" s="24">
        <v>5</v>
      </c>
      <c r="B14" s="25" t="s">
        <v>198</v>
      </c>
      <c r="C14" s="27" t="s">
        <v>62</v>
      </c>
      <c r="D14" s="35">
        <v>250</v>
      </c>
      <c r="E14" s="35" t="s">
        <v>9</v>
      </c>
      <c r="F14" s="27" t="s">
        <v>63</v>
      </c>
      <c r="G14" s="27" t="s">
        <v>61</v>
      </c>
      <c r="H14" s="51">
        <v>3.25</v>
      </c>
      <c r="I14" s="51">
        <v>3.5587499999999999</v>
      </c>
      <c r="J14" s="72">
        <v>812.5</v>
      </c>
      <c r="K14" s="72">
        <v>889.6875</v>
      </c>
      <c r="L14" s="28"/>
      <c r="M14" s="94"/>
      <c r="N14" s="94" t="s">
        <v>840</v>
      </c>
    </row>
    <row r="15" spans="1:40" x14ac:dyDescent="0.25">
      <c r="A15" s="1">
        <v>5</v>
      </c>
      <c r="B15" s="2" t="s">
        <v>526</v>
      </c>
      <c r="C15" s="3" t="s">
        <v>62</v>
      </c>
      <c r="D15" s="32">
        <v>250</v>
      </c>
      <c r="E15" s="32" t="s">
        <v>9</v>
      </c>
      <c r="F15" s="4" t="s">
        <v>403</v>
      </c>
      <c r="G15" s="4" t="s">
        <v>399</v>
      </c>
      <c r="H15" s="53">
        <v>2.7397260273972601</v>
      </c>
      <c r="I15" s="53">
        <v>2.9999999999999996</v>
      </c>
      <c r="J15" s="66">
        <v>684.93150684931504</v>
      </c>
      <c r="K15" s="66">
        <v>749.99999999999989</v>
      </c>
      <c r="L15" s="4"/>
      <c r="M15" s="84" t="s">
        <v>841</v>
      </c>
      <c r="N15" s="84" t="s">
        <v>840</v>
      </c>
    </row>
    <row r="16" spans="1:40" x14ac:dyDescent="0.25">
      <c r="A16" s="11">
        <v>5</v>
      </c>
      <c r="B16" s="12" t="s">
        <v>751</v>
      </c>
      <c r="C16" s="13" t="s">
        <v>62</v>
      </c>
      <c r="D16" s="33">
        <v>250</v>
      </c>
      <c r="E16" s="33" t="s">
        <v>9</v>
      </c>
      <c r="F16" s="52" t="s">
        <v>705</v>
      </c>
      <c r="G16" s="52" t="s">
        <v>706</v>
      </c>
      <c r="H16" s="61">
        <v>3.2</v>
      </c>
      <c r="I16" s="61">
        <v>3.504</v>
      </c>
      <c r="J16" s="73">
        <v>800</v>
      </c>
      <c r="K16" s="73">
        <v>876</v>
      </c>
      <c r="L16" s="16"/>
      <c r="M16" s="88"/>
      <c r="N16" s="88" t="s">
        <v>840</v>
      </c>
    </row>
    <row r="17" spans="1:14" x14ac:dyDescent="0.25">
      <c r="A17" s="11">
        <v>6</v>
      </c>
      <c r="B17" s="12" t="s">
        <v>198</v>
      </c>
      <c r="C17" s="13" t="s">
        <v>64</v>
      </c>
      <c r="D17" s="33">
        <v>250</v>
      </c>
      <c r="E17" s="33" t="s">
        <v>9</v>
      </c>
      <c r="F17" s="13" t="s">
        <v>60</v>
      </c>
      <c r="G17" s="13" t="s">
        <v>61</v>
      </c>
      <c r="H17" s="47">
        <v>6.35</v>
      </c>
      <c r="I17" s="47">
        <v>6.9532499999999997</v>
      </c>
      <c r="J17" s="74">
        <v>1587.5</v>
      </c>
      <c r="K17" s="74">
        <v>1738.3125</v>
      </c>
      <c r="L17" s="16"/>
      <c r="M17" s="88"/>
      <c r="N17" s="88" t="s">
        <v>840</v>
      </c>
    </row>
    <row r="18" spans="1:14" x14ac:dyDescent="0.25">
      <c r="A18" s="1">
        <v>6</v>
      </c>
      <c r="B18" s="2" t="s">
        <v>526</v>
      </c>
      <c r="C18" s="3" t="s">
        <v>64</v>
      </c>
      <c r="D18" s="32">
        <v>250</v>
      </c>
      <c r="E18" s="32" t="s">
        <v>9</v>
      </c>
      <c r="F18" s="4" t="s">
        <v>403</v>
      </c>
      <c r="G18" s="4" t="s">
        <v>399</v>
      </c>
      <c r="H18" s="53">
        <v>3.1506849315068495</v>
      </c>
      <c r="I18" s="53">
        <v>3.45</v>
      </c>
      <c r="J18" s="66">
        <v>787.67123287671234</v>
      </c>
      <c r="K18" s="66">
        <v>862.5</v>
      </c>
      <c r="L18" s="4"/>
      <c r="M18" s="84" t="s">
        <v>841</v>
      </c>
      <c r="N18" s="84" t="s">
        <v>840</v>
      </c>
    </row>
    <row r="19" spans="1:14" x14ac:dyDescent="0.25">
      <c r="A19" s="1">
        <v>7</v>
      </c>
      <c r="B19" s="2" t="s">
        <v>198</v>
      </c>
      <c r="C19" s="3" t="s">
        <v>65</v>
      </c>
      <c r="D19" s="32">
        <v>250</v>
      </c>
      <c r="E19" s="32" t="s">
        <v>9</v>
      </c>
      <c r="F19" s="3" t="s">
        <v>60</v>
      </c>
      <c r="G19" s="3" t="s">
        <v>61</v>
      </c>
      <c r="H19" s="50">
        <v>6.35</v>
      </c>
      <c r="I19" s="50">
        <v>6.9532499999999997</v>
      </c>
      <c r="J19" s="71">
        <v>1587.5</v>
      </c>
      <c r="K19" s="71">
        <v>1738.3125</v>
      </c>
      <c r="L19" s="4"/>
      <c r="M19" s="84" t="s">
        <v>841</v>
      </c>
      <c r="N19" s="84" t="s">
        <v>840</v>
      </c>
    </row>
    <row r="20" spans="1:14" x14ac:dyDescent="0.25">
      <c r="A20" s="11">
        <v>7</v>
      </c>
      <c r="B20" s="12" t="s">
        <v>526</v>
      </c>
      <c r="C20" s="13" t="s">
        <v>65</v>
      </c>
      <c r="D20" s="33">
        <v>250</v>
      </c>
      <c r="E20" s="33" t="s">
        <v>9</v>
      </c>
      <c r="F20" s="16" t="s">
        <v>403</v>
      </c>
      <c r="G20" s="16" t="s">
        <v>399</v>
      </c>
      <c r="H20" s="55">
        <v>7.2146118721461194</v>
      </c>
      <c r="I20" s="55">
        <v>7.9</v>
      </c>
      <c r="J20" s="67">
        <v>1803.65296803653</v>
      </c>
      <c r="K20" s="67">
        <v>1975</v>
      </c>
      <c r="L20" s="16"/>
      <c r="M20" s="88"/>
      <c r="N20" s="88" t="s">
        <v>840</v>
      </c>
    </row>
    <row r="21" spans="1:14" ht="17.25" customHeight="1" x14ac:dyDescent="0.25">
      <c r="A21" s="1">
        <v>9</v>
      </c>
      <c r="B21" s="2" t="s">
        <v>704</v>
      </c>
      <c r="C21" s="14" t="s">
        <v>625</v>
      </c>
      <c r="D21" s="32">
        <v>5</v>
      </c>
      <c r="E21" s="32" t="s">
        <v>9</v>
      </c>
      <c r="F21" s="15" t="s">
        <v>626</v>
      </c>
      <c r="G21" s="50" t="s">
        <v>627</v>
      </c>
      <c r="H21" s="53">
        <v>368</v>
      </c>
      <c r="I21" s="53">
        <v>402.96</v>
      </c>
      <c r="J21" s="66">
        <v>1840</v>
      </c>
      <c r="K21" s="66">
        <v>2014.8</v>
      </c>
      <c r="L21" s="4" t="s">
        <v>841</v>
      </c>
      <c r="M21" s="84"/>
      <c r="N21" s="84" t="s">
        <v>840</v>
      </c>
    </row>
    <row r="22" spans="1:14" x14ac:dyDescent="0.25">
      <c r="A22" s="11">
        <v>10</v>
      </c>
      <c r="B22" s="12" t="s">
        <v>337</v>
      </c>
      <c r="C22" s="13" t="s">
        <v>199</v>
      </c>
      <c r="D22" s="33">
        <v>10</v>
      </c>
      <c r="E22" s="33" t="s">
        <v>9</v>
      </c>
      <c r="F22" s="47" t="s">
        <v>200</v>
      </c>
      <c r="G22" s="47" t="s">
        <v>201</v>
      </c>
      <c r="H22" s="55">
        <v>152</v>
      </c>
      <c r="I22" s="55">
        <v>166.44</v>
      </c>
      <c r="J22" s="67">
        <v>1520</v>
      </c>
      <c r="K22" s="67">
        <v>1664.4</v>
      </c>
      <c r="L22" s="16"/>
      <c r="M22" s="88"/>
      <c r="N22" s="88" t="s">
        <v>840</v>
      </c>
    </row>
    <row r="23" spans="1:14" x14ac:dyDescent="0.25">
      <c r="A23" s="1">
        <v>10</v>
      </c>
      <c r="B23" s="2" t="s">
        <v>799</v>
      </c>
      <c r="C23" s="3" t="s">
        <v>199</v>
      </c>
      <c r="D23" s="32">
        <v>10</v>
      </c>
      <c r="E23" s="32" t="s">
        <v>9</v>
      </c>
      <c r="F23" s="50" t="s">
        <v>756</v>
      </c>
      <c r="G23" s="4" t="s">
        <v>757</v>
      </c>
      <c r="H23" s="53">
        <v>102.2831</v>
      </c>
      <c r="I23" s="53">
        <v>112</v>
      </c>
      <c r="J23" s="66">
        <v>1022.831</v>
      </c>
      <c r="K23" s="66">
        <v>1120</v>
      </c>
      <c r="L23" s="4"/>
      <c r="M23" s="84" t="s">
        <v>841</v>
      </c>
      <c r="N23" s="84" t="s">
        <v>840</v>
      </c>
    </row>
    <row r="24" spans="1:14" x14ac:dyDescent="0.25">
      <c r="A24" s="1">
        <v>11</v>
      </c>
      <c r="B24" s="2" t="s">
        <v>198</v>
      </c>
      <c r="C24" s="3" t="s">
        <v>801</v>
      </c>
      <c r="D24" s="32">
        <v>10</v>
      </c>
      <c r="E24" s="32" t="s">
        <v>9</v>
      </c>
      <c r="F24" s="3" t="s">
        <v>66</v>
      </c>
      <c r="G24" s="3" t="s">
        <v>61</v>
      </c>
      <c r="H24" s="50">
        <v>45</v>
      </c>
      <c r="I24" s="50">
        <v>49.274999999999999</v>
      </c>
      <c r="J24" s="71">
        <v>450</v>
      </c>
      <c r="K24" s="71">
        <v>492.75</v>
      </c>
      <c r="L24" s="4"/>
      <c r="M24" s="84" t="s">
        <v>841</v>
      </c>
      <c r="N24" s="84" t="s">
        <v>840</v>
      </c>
    </row>
    <row r="25" spans="1:14" x14ac:dyDescent="0.25">
      <c r="A25" s="24">
        <v>11</v>
      </c>
      <c r="B25" s="25" t="s">
        <v>337</v>
      </c>
      <c r="C25" s="27" t="s">
        <v>801</v>
      </c>
      <c r="D25" s="35">
        <v>10</v>
      </c>
      <c r="E25" s="35" t="s">
        <v>9</v>
      </c>
      <c r="F25" s="51" t="s">
        <v>200</v>
      </c>
      <c r="G25" s="51" t="s">
        <v>201</v>
      </c>
      <c r="H25" s="58">
        <v>152</v>
      </c>
      <c r="I25" s="58">
        <v>166.44</v>
      </c>
      <c r="J25" s="75">
        <v>1520</v>
      </c>
      <c r="K25" s="75">
        <v>1664.4</v>
      </c>
      <c r="L25" s="28"/>
      <c r="M25" s="94"/>
      <c r="N25" s="94" t="s">
        <v>840</v>
      </c>
    </row>
    <row r="26" spans="1:14" x14ac:dyDescent="0.25">
      <c r="A26" s="11">
        <v>11</v>
      </c>
      <c r="B26" s="12" t="s">
        <v>799</v>
      </c>
      <c r="C26" s="13" t="s">
        <v>801</v>
      </c>
      <c r="D26" s="33">
        <v>10</v>
      </c>
      <c r="E26" s="33" t="s">
        <v>9</v>
      </c>
      <c r="F26" s="47" t="s">
        <v>756</v>
      </c>
      <c r="G26" s="47" t="s">
        <v>757</v>
      </c>
      <c r="H26" s="55">
        <v>109.589</v>
      </c>
      <c r="I26" s="55">
        <v>120</v>
      </c>
      <c r="J26" s="67">
        <v>1095.8899999999999</v>
      </c>
      <c r="K26" s="67">
        <v>1200</v>
      </c>
      <c r="L26" s="16"/>
      <c r="M26" s="88"/>
      <c r="N26" s="88" t="s">
        <v>840</v>
      </c>
    </row>
    <row r="27" spans="1:14" x14ac:dyDescent="0.25">
      <c r="A27" s="11">
        <v>12</v>
      </c>
      <c r="B27" s="12" t="s">
        <v>337</v>
      </c>
      <c r="C27" s="13" t="s">
        <v>802</v>
      </c>
      <c r="D27" s="33">
        <v>10</v>
      </c>
      <c r="E27" s="33" t="s">
        <v>9</v>
      </c>
      <c r="F27" s="47" t="s">
        <v>200</v>
      </c>
      <c r="G27" s="47" t="s">
        <v>201</v>
      </c>
      <c r="H27" s="55">
        <v>152</v>
      </c>
      <c r="I27" s="55">
        <v>166.44</v>
      </c>
      <c r="J27" s="67">
        <v>1520</v>
      </c>
      <c r="K27" s="67">
        <v>1664.4</v>
      </c>
      <c r="L27" s="16"/>
      <c r="M27" s="88"/>
      <c r="N27" s="88" t="s">
        <v>840</v>
      </c>
    </row>
    <row r="28" spans="1:14" x14ac:dyDescent="0.25">
      <c r="A28" s="1">
        <v>12</v>
      </c>
      <c r="B28" s="2" t="s">
        <v>751</v>
      </c>
      <c r="C28" s="3" t="s">
        <v>803</v>
      </c>
      <c r="D28" s="32">
        <v>10</v>
      </c>
      <c r="E28" s="32" t="s">
        <v>9</v>
      </c>
      <c r="F28" s="54" t="s">
        <v>707</v>
      </c>
      <c r="G28" s="54" t="s">
        <v>706</v>
      </c>
      <c r="H28" s="62">
        <v>130</v>
      </c>
      <c r="I28" s="62">
        <v>142.35</v>
      </c>
      <c r="J28" s="76">
        <v>1300</v>
      </c>
      <c r="K28" s="76">
        <v>1423.5</v>
      </c>
      <c r="L28" s="4"/>
      <c r="M28" s="84" t="s">
        <v>841</v>
      </c>
      <c r="N28" s="84" t="s">
        <v>840</v>
      </c>
    </row>
    <row r="29" spans="1:14" ht="18.75" customHeight="1" x14ac:dyDescent="0.25">
      <c r="A29" s="18">
        <v>12</v>
      </c>
      <c r="B29" s="19" t="s">
        <v>799</v>
      </c>
      <c r="C29" s="20" t="s">
        <v>802</v>
      </c>
      <c r="D29" s="34">
        <v>10</v>
      </c>
      <c r="E29" s="34" t="s">
        <v>9</v>
      </c>
      <c r="F29" s="48" t="s">
        <v>758</v>
      </c>
      <c r="G29" s="48" t="s">
        <v>759</v>
      </c>
      <c r="H29" s="49">
        <v>242.00909999999999</v>
      </c>
      <c r="I29" s="49">
        <v>265</v>
      </c>
      <c r="J29" s="70">
        <v>2420.0909999999999</v>
      </c>
      <c r="K29" s="70">
        <v>2650</v>
      </c>
      <c r="L29" s="78"/>
      <c r="M29" s="89"/>
      <c r="N29" s="90" t="s">
        <v>851</v>
      </c>
    </row>
    <row r="30" spans="1:14" x14ac:dyDescent="0.25">
      <c r="A30" s="1">
        <v>13</v>
      </c>
      <c r="B30" s="2" t="s">
        <v>198</v>
      </c>
      <c r="C30" s="3" t="s">
        <v>804</v>
      </c>
      <c r="D30" s="32">
        <v>10</v>
      </c>
      <c r="E30" s="32" t="s">
        <v>9</v>
      </c>
      <c r="F30" s="3" t="s">
        <v>67</v>
      </c>
      <c r="G30" s="3" t="s">
        <v>61</v>
      </c>
      <c r="H30" s="50">
        <v>15.5</v>
      </c>
      <c r="I30" s="50">
        <v>16.9725</v>
      </c>
      <c r="J30" s="71">
        <v>155</v>
      </c>
      <c r="K30" s="71">
        <v>169.72499999999999</v>
      </c>
      <c r="L30" s="4"/>
      <c r="M30" s="84" t="s">
        <v>841</v>
      </c>
      <c r="N30" s="84" t="s">
        <v>840</v>
      </c>
    </row>
    <row r="31" spans="1:14" x14ac:dyDescent="0.25">
      <c r="A31" s="11">
        <v>13</v>
      </c>
      <c r="B31" s="12" t="s">
        <v>337</v>
      </c>
      <c r="C31" s="13" t="s">
        <v>804</v>
      </c>
      <c r="D31" s="33">
        <v>10</v>
      </c>
      <c r="E31" s="33" t="s">
        <v>9</v>
      </c>
      <c r="F31" s="47" t="s">
        <v>203</v>
      </c>
      <c r="G31" s="47" t="s">
        <v>201</v>
      </c>
      <c r="H31" s="55">
        <v>19.7</v>
      </c>
      <c r="I31" s="55">
        <v>21.5715</v>
      </c>
      <c r="J31" s="67">
        <v>197</v>
      </c>
      <c r="K31" s="67">
        <v>215.715</v>
      </c>
      <c r="L31" s="16"/>
      <c r="M31" s="88"/>
      <c r="N31" s="88" t="s">
        <v>840</v>
      </c>
    </row>
    <row r="32" spans="1:14" x14ac:dyDescent="0.25">
      <c r="A32" s="24">
        <v>13</v>
      </c>
      <c r="B32" s="25" t="s">
        <v>799</v>
      </c>
      <c r="C32" s="27" t="s">
        <v>804</v>
      </c>
      <c r="D32" s="35">
        <v>10</v>
      </c>
      <c r="E32" s="35" t="s">
        <v>9</v>
      </c>
      <c r="F32" s="51" t="s">
        <v>756</v>
      </c>
      <c r="G32" s="51" t="s">
        <v>757</v>
      </c>
      <c r="H32" s="58">
        <v>57.534199999999998</v>
      </c>
      <c r="I32" s="58">
        <v>63</v>
      </c>
      <c r="J32" s="75">
        <v>575.34199999999998</v>
      </c>
      <c r="K32" s="75">
        <v>630</v>
      </c>
      <c r="L32" s="28"/>
      <c r="M32" s="94"/>
      <c r="N32" s="94" t="s">
        <v>840</v>
      </c>
    </row>
    <row r="33" spans="1:14" x14ac:dyDescent="0.25">
      <c r="A33" s="1">
        <v>14</v>
      </c>
      <c r="B33" s="2" t="s">
        <v>198</v>
      </c>
      <c r="C33" s="4" t="s">
        <v>68</v>
      </c>
      <c r="D33" s="32">
        <v>10</v>
      </c>
      <c r="E33" s="32" t="s">
        <v>9</v>
      </c>
      <c r="F33" s="3" t="s">
        <v>67</v>
      </c>
      <c r="G33" s="3" t="s">
        <v>61</v>
      </c>
      <c r="H33" s="50">
        <v>15.5</v>
      </c>
      <c r="I33" s="50">
        <v>16.9725</v>
      </c>
      <c r="J33" s="71">
        <v>155</v>
      </c>
      <c r="K33" s="71">
        <v>169.72499999999999</v>
      </c>
      <c r="L33" s="4"/>
      <c r="M33" s="84" t="s">
        <v>841</v>
      </c>
      <c r="N33" s="84" t="s">
        <v>840</v>
      </c>
    </row>
    <row r="34" spans="1:14" x14ac:dyDescent="0.25">
      <c r="A34" s="11">
        <v>14</v>
      </c>
      <c r="B34" s="12" t="s">
        <v>337</v>
      </c>
      <c r="C34" s="16" t="s">
        <v>68</v>
      </c>
      <c r="D34" s="33">
        <v>10</v>
      </c>
      <c r="E34" s="33" t="s">
        <v>9</v>
      </c>
      <c r="F34" s="47" t="s">
        <v>205</v>
      </c>
      <c r="G34" s="47" t="s">
        <v>201</v>
      </c>
      <c r="H34" s="55">
        <v>22.5</v>
      </c>
      <c r="I34" s="55">
        <v>24.637499999999999</v>
      </c>
      <c r="J34" s="67">
        <v>225</v>
      </c>
      <c r="K34" s="67">
        <v>246.375</v>
      </c>
      <c r="L34" s="16"/>
      <c r="M34" s="88"/>
      <c r="N34" s="88" t="s">
        <v>840</v>
      </c>
    </row>
    <row r="35" spans="1:14" x14ac:dyDescent="0.25">
      <c r="A35" s="11">
        <v>15</v>
      </c>
      <c r="B35" s="12" t="s">
        <v>337</v>
      </c>
      <c r="C35" s="13" t="s">
        <v>805</v>
      </c>
      <c r="D35" s="33">
        <v>10</v>
      </c>
      <c r="E35" s="33" t="s">
        <v>9</v>
      </c>
      <c r="F35" s="47" t="s">
        <v>200</v>
      </c>
      <c r="G35" s="47" t="s">
        <v>201</v>
      </c>
      <c r="H35" s="55">
        <v>152</v>
      </c>
      <c r="I35" s="55">
        <v>166.44</v>
      </c>
      <c r="J35" s="67">
        <v>1520</v>
      </c>
      <c r="K35" s="67">
        <v>1664.4</v>
      </c>
      <c r="L35" s="16"/>
      <c r="M35" s="88"/>
      <c r="N35" s="88" t="s">
        <v>840</v>
      </c>
    </row>
    <row r="36" spans="1:14" x14ac:dyDescent="0.25">
      <c r="A36" s="1">
        <v>15</v>
      </c>
      <c r="B36" s="2" t="s">
        <v>799</v>
      </c>
      <c r="C36" s="3" t="s">
        <v>805</v>
      </c>
      <c r="D36" s="32">
        <v>10</v>
      </c>
      <c r="E36" s="32" t="s">
        <v>9</v>
      </c>
      <c r="F36" s="50" t="s">
        <v>756</v>
      </c>
      <c r="G36" s="50" t="s">
        <v>757</v>
      </c>
      <c r="H36" s="53">
        <v>102.2831</v>
      </c>
      <c r="I36" s="53">
        <v>112</v>
      </c>
      <c r="J36" s="66">
        <v>1022.831</v>
      </c>
      <c r="K36" s="66">
        <v>1120</v>
      </c>
      <c r="L36" s="4"/>
      <c r="M36" s="84" t="s">
        <v>841</v>
      </c>
      <c r="N36" s="84" t="s">
        <v>840</v>
      </c>
    </row>
    <row r="37" spans="1:14" x14ac:dyDescent="0.25">
      <c r="A37" s="1">
        <v>16</v>
      </c>
      <c r="B37" s="2" t="s">
        <v>198</v>
      </c>
      <c r="C37" s="3" t="s">
        <v>806</v>
      </c>
      <c r="D37" s="32">
        <v>10</v>
      </c>
      <c r="E37" s="32" t="s">
        <v>9</v>
      </c>
      <c r="F37" s="3" t="s">
        <v>67</v>
      </c>
      <c r="G37" s="3" t="s">
        <v>61</v>
      </c>
      <c r="H37" s="50">
        <v>15.5</v>
      </c>
      <c r="I37" s="50">
        <v>16.9725</v>
      </c>
      <c r="J37" s="71">
        <v>155</v>
      </c>
      <c r="K37" s="71">
        <v>169.72499999999999</v>
      </c>
      <c r="L37" s="4"/>
      <c r="M37" s="84" t="s">
        <v>841</v>
      </c>
      <c r="N37" s="84" t="s">
        <v>840</v>
      </c>
    </row>
    <row r="38" spans="1:14" x14ac:dyDescent="0.25">
      <c r="A38" s="11">
        <v>16</v>
      </c>
      <c r="B38" s="12" t="s">
        <v>799</v>
      </c>
      <c r="C38" s="13" t="s">
        <v>806</v>
      </c>
      <c r="D38" s="33">
        <v>10</v>
      </c>
      <c r="E38" s="33" t="s">
        <v>9</v>
      </c>
      <c r="F38" s="47" t="s">
        <v>756</v>
      </c>
      <c r="G38" s="47" t="s">
        <v>757</v>
      </c>
      <c r="H38" s="55">
        <v>63.0137</v>
      </c>
      <c r="I38" s="55">
        <v>69</v>
      </c>
      <c r="J38" s="67">
        <v>630.13699999999994</v>
      </c>
      <c r="K38" s="67">
        <v>690</v>
      </c>
      <c r="L38" s="16"/>
      <c r="M38" s="88"/>
      <c r="N38" s="88" t="s">
        <v>840</v>
      </c>
    </row>
    <row r="39" spans="1:14" ht="14.25" customHeight="1" x14ac:dyDescent="0.25">
      <c r="A39" s="18">
        <v>17</v>
      </c>
      <c r="B39" s="19" t="s">
        <v>198</v>
      </c>
      <c r="C39" s="20" t="s">
        <v>807</v>
      </c>
      <c r="D39" s="34">
        <v>10</v>
      </c>
      <c r="E39" s="34" t="s">
        <v>9</v>
      </c>
      <c r="F39" s="20" t="s">
        <v>66</v>
      </c>
      <c r="G39" s="20" t="s">
        <v>61</v>
      </c>
      <c r="H39" s="48">
        <v>98.5</v>
      </c>
      <c r="I39" s="48">
        <v>107.8575</v>
      </c>
      <c r="J39" s="79">
        <v>985</v>
      </c>
      <c r="K39" s="79">
        <v>1078.575</v>
      </c>
      <c r="L39" s="78"/>
      <c r="M39" s="89"/>
      <c r="N39" s="90" t="s">
        <v>857</v>
      </c>
    </row>
    <row r="40" spans="1:14" x14ac:dyDescent="0.25">
      <c r="A40" s="1">
        <v>17</v>
      </c>
      <c r="B40" s="2" t="s">
        <v>526</v>
      </c>
      <c r="C40" s="3" t="s">
        <v>807</v>
      </c>
      <c r="D40" s="32">
        <v>10</v>
      </c>
      <c r="E40" s="32" t="s">
        <v>9</v>
      </c>
      <c r="F40" s="4" t="s">
        <v>404</v>
      </c>
      <c r="G40" s="4" t="s">
        <v>405</v>
      </c>
      <c r="H40" s="53">
        <v>217.35159817351598</v>
      </c>
      <c r="I40" s="53">
        <v>238</v>
      </c>
      <c r="J40" s="66">
        <v>2173.5159817351596</v>
      </c>
      <c r="K40" s="66">
        <v>2380</v>
      </c>
      <c r="L40" s="4" t="s">
        <v>841</v>
      </c>
      <c r="M40" s="84"/>
      <c r="N40" s="84" t="s">
        <v>840</v>
      </c>
    </row>
    <row r="41" spans="1:14" x14ac:dyDescent="0.25">
      <c r="A41" s="1">
        <v>18</v>
      </c>
      <c r="B41" s="2" t="s">
        <v>337</v>
      </c>
      <c r="C41" s="3" t="s">
        <v>207</v>
      </c>
      <c r="D41" s="32">
        <v>10</v>
      </c>
      <c r="E41" s="32" t="s">
        <v>9</v>
      </c>
      <c r="F41" s="50" t="s">
        <v>200</v>
      </c>
      <c r="G41" s="50" t="s">
        <v>201</v>
      </c>
      <c r="H41" s="53">
        <v>152</v>
      </c>
      <c r="I41" s="53">
        <v>166.44</v>
      </c>
      <c r="J41" s="66">
        <v>1520</v>
      </c>
      <c r="K41" s="66">
        <v>1664.4</v>
      </c>
      <c r="L41" s="4" t="s">
        <v>841</v>
      </c>
      <c r="M41" s="84"/>
      <c r="N41" s="84" t="s">
        <v>840</v>
      </c>
    </row>
    <row r="42" spans="1:14" x14ac:dyDescent="0.25">
      <c r="A42" s="1">
        <v>19</v>
      </c>
      <c r="B42" s="2" t="s">
        <v>337</v>
      </c>
      <c r="C42" s="3" t="s">
        <v>208</v>
      </c>
      <c r="D42" s="32">
        <v>10</v>
      </c>
      <c r="E42" s="32" t="s">
        <v>9</v>
      </c>
      <c r="F42" s="50" t="s">
        <v>200</v>
      </c>
      <c r="G42" s="50" t="s">
        <v>201</v>
      </c>
      <c r="H42" s="53">
        <v>152</v>
      </c>
      <c r="I42" s="53">
        <v>166.44</v>
      </c>
      <c r="J42" s="66">
        <v>1520</v>
      </c>
      <c r="K42" s="66">
        <v>1664.4</v>
      </c>
      <c r="L42" s="4" t="s">
        <v>841</v>
      </c>
      <c r="M42" s="84"/>
      <c r="N42" s="84" t="s">
        <v>840</v>
      </c>
    </row>
    <row r="43" spans="1:14" x14ac:dyDescent="0.25">
      <c r="A43" s="1">
        <v>20</v>
      </c>
      <c r="B43" s="2" t="s">
        <v>198</v>
      </c>
      <c r="C43" s="3" t="s">
        <v>69</v>
      </c>
      <c r="D43" s="32">
        <v>5</v>
      </c>
      <c r="E43" s="32" t="s">
        <v>9</v>
      </c>
      <c r="F43" s="3" t="s">
        <v>70</v>
      </c>
      <c r="G43" s="3" t="s">
        <v>61</v>
      </c>
      <c r="H43" s="50">
        <v>18</v>
      </c>
      <c r="I43" s="50">
        <v>19.71</v>
      </c>
      <c r="J43" s="71">
        <v>90</v>
      </c>
      <c r="K43" s="71">
        <v>98.550000000000011</v>
      </c>
      <c r="L43" s="4"/>
      <c r="M43" s="84" t="s">
        <v>841</v>
      </c>
      <c r="N43" s="84" t="s">
        <v>840</v>
      </c>
    </row>
    <row r="44" spans="1:14" x14ac:dyDescent="0.25">
      <c r="A44" s="11">
        <v>20</v>
      </c>
      <c r="B44" s="12" t="s">
        <v>337</v>
      </c>
      <c r="C44" s="13" t="s">
        <v>69</v>
      </c>
      <c r="D44" s="33">
        <v>5</v>
      </c>
      <c r="E44" s="33" t="s">
        <v>9</v>
      </c>
      <c r="F44" s="47" t="s">
        <v>209</v>
      </c>
      <c r="G44" s="47" t="s">
        <v>201</v>
      </c>
      <c r="H44" s="55">
        <v>20.2</v>
      </c>
      <c r="I44" s="55">
        <v>22.119</v>
      </c>
      <c r="J44" s="67">
        <v>101</v>
      </c>
      <c r="K44" s="67">
        <v>110.595</v>
      </c>
      <c r="L44" s="16"/>
      <c r="M44" s="88"/>
      <c r="N44" s="88" t="s">
        <v>840</v>
      </c>
    </row>
    <row r="45" spans="1:14" x14ac:dyDescent="0.25">
      <c r="A45" s="1">
        <v>21</v>
      </c>
      <c r="B45" s="2" t="s">
        <v>751</v>
      </c>
      <c r="C45" s="3" t="s">
        <v>708</v>
      </c>
      <c r="D45" s="32">
        <v>5</v>
      </c>
      <c r="E45" s="32" t="s">
        <v>9</v>
      </c>
      <c r="F45" s="54" t="s">
        <v>709</v>
      </c>
      <c r="G45" s="54" t="s">
        <v>706</v>
      </c>
      <c r="H45" s="62">
        <v>102</v>
      </c>
      <c r="I45" s="62">
        <v>111.69</v>
      </c>
      <c r="J45" s="76">
        <v>510</v>
      </c>
      <c r="K45" s="76">
        <v>558.45000000000005</v>
      </c>
      <c r="L45" s="4" t="s">
        <v>841</v>
      </c>
      <c r="M45" s="84"/>
      <c r="N45" s="84" t="s">
        <v>840</v>
      </c>
    </row>
    <row r="46" spans="1:14" x14ac:dyDescent="0.25">
      <c r="A46" s="1">
        <v>22</v>
      </c>
      <c r="B46" s="2" t="s">
        <v>337</v>
      </c>
      <c r="C46" s="3" t="s">
        <v>210</v>
      </c>
      <c r="D46" s="32">
        <v>5</v>
      </c>
      <c r="E46" s="32" t="s">
        <v>9</v>
      </c>
      <c r="F46" s="50" t="s">
        <v>211</v>
      </c>
      <c r="G46" s="50" t="s">
        <v>201</v>
      </c>
      <c r="H46" s="53">
        <v>22.5</v>
      </c>
      <c r="I46" s="53">
        <v>24.637499999999999</v>
      </c>
      <c r="J46" s="66">
        <v>112.5</v>
      </c>
      <c r="K46" s="66">
        <v>123.1875</v>
      </c>
      <c r="L46" s="4" t="s">
        <v>841</v>
      </c>
      <c r="M46" s="84"/>
      <c r="N46" s="84" t="s">
        <v>840</v>
      </c>
    </row>
    <row r="47" spans="1:14" x14ac:dyDescent="0.25">
      <c r="A47" s="1">
        <v>23</v>
      </c>
      <c r="B47" s="2" t="s">
        <v>526</v>
      </c>
      <c r="C47" s="3" t="s">
        <v>406</v>
      </c>
      <c r="D47" s="32">
        <v>5</v>
      </c>
      <c r="E47" s="32" t="s">
        <v>9</v>
      </c>
      <c r="F47" s="4" t="s">
        <v>407</v>
      </c>
      <c r="G47" s="4" t="s">
        <v>405</v>
      </c>
      <c r="H47" s="53">
        <v>90.410958904109592</v>
      </c>
      <c r="I47" s="53">
        <v>99</v>
      </c>
      <c r="J47" s="66">
        <v>452.05479452054794</v>
      </c>
      <c r="K47" s="66">
        <v>495</v>
      </c>
      <c r="L47" s="4" t="s">
        <v>841</v>
      </c>
      <c r="M47" s="84"/>
      <c r="N47" s="84" t="s">
        <v>840</v>
      </c>
    </row>
    <row r="48" spans="1:14" ht="17.25" customHeight="1" x14ac:dyDescent="0.25">
      <c r="A48" s="18">
        <v>23</v>
      </c>
      <c r="B48" s="19" t="s">
        <v>751</v>
      </c>
      <c r="C48" s="20" t="s">
        <v>406</v>
      </c>
      <c r="D48" s="34">
        <v>5</v>
      </c>
      <c r="E48" s="34" t="s">
        <v>9</v>
      </c>
      <c r="F48" s="80" t="s">
        <v>710</v>
      </c>
      <c r="G48" s="80" t="s">
        <v>706</v>
      </c>
      <c r="H48" s="81">
        <v>74</v>
      </c>
      <c r="I48" s="81">
        <v>81.03</v>
      </c>
      <c r="J48" s="82">
        <v>370</v>
      </c>
      <c r="K48" s="82">
        <v>405.15</v>
      </c>
      <c r="L48" s="78" t="s">
        <v>841</v>
      </c>
      <c r="M48" s="89"/>
      <c r="N48" s="90" t="s">
        <v>857</v>
      </c>
    </row>
    <row r="49" spans="1:14" x14ac:dyDescent="0.25">
      <c r="A49" s="1">
        <v>24</v>
      </c>
      <c r="B49" s="2" t="s">
        <v>526</v>
      </c>
      <c r="C49" s="3" t="s">
        <v>408</v>
      </c>
      <c r="D49" s="32">
        <v>5</v>
      </c>
      <c r="E49" s="32" t="s">
        <v>9</v>
      </c>
      <c r="F49" s="4" t="s">
        <v>409</v>
      </c>
      <c r="G49" s="4" t="s">
        <v>405</v>
      </c>
      <c r="H49" s="53">
        <v>99.863</v>
      </c>
      <c r="I49" s="53">
        <v>109.349985</v>
      </c>
      <c r="J49" s="66">
        <v>499.315</v>
      </c>
      <c r="K49" s="66">
        <v>546.74992500000008</v>
      </c>
      <c r="L49" s="4" t="s">
        <v>841</v>
      </c>
      <c r="M49" s="84"/>
      <c r="N49" s="84" t="s">
        <v>840</v>
      </c>
    </row>
    <row r="50" spans="1:14" x14ac:dyDescent="0.25">
      <c r="A50" s="1">
        <v>25</v>
      </c>
      <c r="B50" s="2" t="s">
        <v>337</v>
      </c>
      <c r="C50" s="4" t="s">
        <v>212</v>
      </c>
      <c r="D50" s="32">
        <v>5</v>
      </c>
      <c r="E50" s="32" t="s">
        <v>9</v>
      </c>
      <c r="F50" s="50" t="s">
        <v>200</v>
      </c>
      <c r="G50" s="50" t="s">
        <v>201</v>
      </c>
      <c r="H50" s="53">
        <v>152</v>
      </c>
      <c r="I50" s="53">
        <v>166.44</v>
      </c>
      <c r="J50" s="66">
        <v>760</v>
      </c>
      <c r="K50" s="66">
        <v>832.2</v>
      </c>
      <c r="L50" s="4" t="s">
        <v>841</v>
      </c>
      <c r="M50" s="84"/>
      <c r="N50" s="84" t="s">
        <v>840</v>
      </c>
    </row>
    <row r="51" spans="1:14" x14ac:dyDescent="0.25">
      <c r="A51" s="1">
        <v>26</v>
      </c>
      <c r="B51" s="2" t="s">
        <v>622</v>
      </c>
      <c r="C51" s="4" t="s">
        <v>581</v>
      </c>
      <c r="D51" s="32">
        <v>10</v>
      </c>
      <c r="E51" s="32" t="s">
        <v>9</v>
      </c>
      <c r="F51" s="4" t="s">
        <v>582</v>
      </c>
      <c r="G51" s="15" t="s">
        <v>583</v>
      </c>
      <c r="H51" s="63">
        <v>833.75</v>
      </c>
      <c r="I51" s="63">
        <v>912.95</v>
      </c>
      <c r="J51" s="66">
        <v>8337.5</v>
      </c>
      <c r="K51" s="66">
        <v>9129.5</v>
      </c>
      <c r="L51" s="4" t="s">
        <v>841</v>
      </c>
      <c r="M51" s="84"/>
      <c r="N51" s="84" t="s">
        <v>840</v>
      </c>
    </row>
    <row r="52" spans="1:14" x14ac:dyDescent="0.25">
      <c r="A52" s="1">
        <v>27</v>
      </c>
      <c r="B52" s="2" t="s">
        <v>622</v>
      </c>
      <c r="C52" s="4" t="s">
        <v>584</v>
      </c>
      <c r="D52" s="32">
        <v>10</v>
      </c>
      <c r="E52" s="32" t="s">
        <v>9</v>
      </c>
      <c r="F52" s="4" t="s">
        <v>582</v>
      </c>
      <c r="G52" s="15" t="s">
        <v>583</v>
      </c>
      <c r="H52" s="63">
        <v>887.35</v>
      </c>
      <c r="I52" s="63">
        <v>971.65</v>
      </c>
      <c r="J52" s="66">
        <v>8873.5</v>
      </c>
      <c r="K52" s="66">
        <v>9716.5</v>
      </c>
      <c r="L52" s="4" t="s">
        <v>841</v>
      </c>
      <c r="M52" s="84"/>
      <c r="N52" s="84" t="s">
        <v>840</v>
      </c>
    </row>
    <row r="53" spans="1:14" x14ac:dyDescent="0.25">
      <c r="A53" s="1">
        <v>28</v>
      </c>
      <c r="B53" s="2" t="s">
        <v>622</v>
      </c>
      <c r="C53" s="4" t="s">
        <v>585</v>
      </c>
      <c r="D53" s="32">
        <v>10</v>
      </c>
      <c r="E53" s="32" t="s">
        <v>9</v>
      </c>
      <c r="F53" s="4" t="s">
        <v>586</v>
      </c>
      <c r="G53" s="15" t="s">
        <v>583</v>
      </c>
      <c r="H53" s="63">
        <v>887.35</v>
      </c>
      <c r="I53" s="63">
        <v>971.65</v>
      </c>
      <c r="J53" s="66">
        <v>8873.5</v>
      </c>
      <c r="K53" s="66">
        <v>9716.5</v>
      </c>
      <c r="L53" s="4" t="s">
        <v>841</v>
      </c>
      <c r="M53" s="84"/>
      <c r="N53" s="84" t="s">
        <v>840</v>
      </c>
    </row>
    <row r="54" spans="1:14" x14ac:dyDescent="0.25">
      <c r="A54" s="1">
        <v>29</v>
      </c>
      <c r="B54" s="2" t="s">
        <v>622</v>
      </c>
      <c r="C54" s="4" t="s">
        <v>587</v>
      </c>
      <c r="D54" s="32">
        <v>10</v>
      </c>
      <c r="E54" s="32" t="s">
        <v>9</v>
      </c>
      <c r="F54" s="4" t="s">
        <v>586</v>
      </c>
      <c r="G54" s="15" t="s">
        <v>583</v>
      </c>
      <c r="H54" s="63">
        <v>938.4</v>
      </c>
      <c r="I54" s="63">
        <v>1027.55</v>
      </c>
      <c r="J54" s="66">
        <v>9384</v>
      </c>
      <c r="K54" s="66">
        <v>10275.5</v>
      </c>
      <c r="L54" s="4" t="s">
        <v>841</v>
      </c>
      <c r="M54" s="84"/>
      <c r="N54" s="84" t="s">
        <v>840</v>
      </c>
    </row>
    <row r="55" spans="1:14" x14ac:dyDescent="0.25">
      <c r="A55" s="1">
        <v>30</v>
      </c>
      <c r="B55" s="2" t="s">
        <v>622</v>
      </c>
      <c r="C55" s="4" t="s">
        <v>588</v>
      </c>
      <c r="D55" s="32">
        <v>10</v>
      </c>
      <c r="E55" s="32" t="s">
        <v>9</v>
      </c>
      <c r="F55" s="4" t="s">
        <v>589</v>
      </c>
      <c r="G55" s="15" t="s">
        <v>583</v>
      </c>
      <c r="H55" s="63">
        <v>780.5</v>
      </c>
      <c r="I55" s="63">
        <v>854.65</v>
      </c>
      <c r="J55" s="66">
        <v>7805</v>
      </c>
      <c r="K55" s="66">
        <v>8546.5</v>
      </c>
      <c r="L55" s="4" t="s">
        <v>841</v>
      </c>
      <c r="M55" s="84"/>
      <c r="N55" s="84" t="s">
        <v>840</v>
      </c>
    </row>
    <row r="56" spans="1:14" x14ac:dyDescent="0.25">
      <c r="A56" s="1">
        <v>31</v>
      </c>
      <c r="B56" s="2" t="s">
        <v>622</v>
      </c>
      <c r="C56" s="4" t="s">
        <v>590</v>
      </c>
      <c r="D56" s="32">
        <v>10</v>
      </c>
      <c r="E56" s="32" t="s">
        <v>9</v>
      </c>
      <c r="F56" s="4" t="s">
        <v>591</v>
      </c>
      <c r="G56" s="15" t="s">
        <v>583</v>
      </c>
      <c r="H56" s="63">
        <v>825.7</v>
      </c>
      <c r="I56" s="63">
        <v>904.14</v>
      </c>
      <c r="J56" s="66">
        <v>8257</v>
      </c>
      <c r="K56" s="66">
        <v>9041.4</v>
      </c>
      <c r="L56" s="4" t="s">
        <v>841</v>
      </c>
      <c r="M56" s="84"/>
      <c r="N56" s="84" t="s">
        <v>840</v>
      </c>
    </row>
    <row r="57" spans="1:14" x14ac:dyDescent="0.25">
      <c r="A57" s="1">
        <v>32</v>
      </c>
      <c r="B57" s="2" t="s">
        <v>622</v>
      </c>
      <c r="C57" s="4" t="s">
        <v>592</v>
      </c>
      <c r="D57" s="32">
        <v>10</v>
      </c>
      <c r="E57" s="32" t="s">
        <v>9</v>
      </c>
      <c r="F57" s="4" t="s">
        <v>593</v>
      </c>
      <c r="G57" s="15" t="s">
        <v>583</v>
      </c>
      <c r="H57" s="63">
        <v>1320.6</v>
      </c>
      <c r="I57" s="63">
        <v>1446.06</v>
      </c>
      <c r="J57" s="66">
        <v>13206</v>
      </c>
      <c r="K57" s="66">
        <v>14460.599999999999</v>
      </c>
      <c r="L57" s="4" t="s">
        <v>841</v>
      </c>
      <c r="M57" s="84"/>
      <c r="N57" s="84" t="s">
        <v>840</v>
      </c>
    </row>
    <row r="58" spans="1:14" x14ac:dyDescent="0.25">
      <c r="A58" s="11">
        <v>33</v>
      </c>
      <c r="B58" s="12" t="s">
        <v>622</v>
      </c>
      <c r="C58" s="16" t="s">
        <v>594</v>
      </c>
      <c r="D58" s="33">
        <v>10</v>
      </c>
      <c r="E58" s="33" t="s">
        <v>9</v>
      </c>
      <c r="F58" s="16" t="s">
        <v>595</v>
      </c>
      <c r="G58" s="45" t="s">
        <v>583</v>
      </c>
      <c r="H58" s="64">
        <v>99.35</v>
      </c>
      <c r="I58" s="64">
        <v>108.79</v>
      </c>
      <c r="J58" s="67">
        <v>993.5</v>
      </c>
      <c r="K58" s="67">
        <v>1087.9000000000001</v>
      </c>
      <c r="L58" s="16"/>
      <c r="M58" s="88"/>
      <c r="N58" s="88" t="s">
        <v>840</v>
      </c>
    </row>
    <row r="59" spans="1:14" x14ac:dyDescent="0.25">
      <c r="A59" s="1">
        <v>33</v>
      </c>
      <c r="B59" s="2" t="s">
        <v>751</v>
      </c>
      <c r="C59" s="3" t="s">
        <v>594</v>
      </c>
      <c r="D59" s="32">
        <v>10</v>
      </c>
      <c r="E59" s="32" t="s">
        <v>9</v>
      </c>
      <c r="F59" s="36" t="s">
        <v>711</v>
      </c>
      <c r="G59" s="54" t="s">
        <v>706</v>
      </c>
      <c r="H59" s="62">
        <v>50</v>
      </c>
      <c r="I59" s="62">
        <v>54.75</v>
      </c>
      <c r="J59" s="76">
        <v>500</v>
      </c>
      <c r="K59" s="76">
        <v>547.5</v>
      </c>
      <c r="L59" s="4"/>
      <c r="M59" s="84" t="s">
        <v>841</v>
      </c>
      <c r="N59" s="84" t="s">
        <v>840</v>
      </c>
    </row>
    <row r="60" spans="1:14" x14ac:dyDescent="0.25">
      <c r="A60" s="1">
        <v>34</v>
      </c>
      <c r="B60" s="2" t="s">
        <v>622</v>
      </c>
      <c r="C60" s="4" t="s">
        <v>596</v>
      </c>
      <c r="D60" s="32">
        <v>10</v>
      </c>
      <c r="E60" s="32" t="s">
        <v>9</v>
      </c>
      <c r="F60" s="4" t="s">
        <v>597</v>
      </c>
      <c r="G60" s="15" t="s">
        <v>583</v>
      </c>
      <c r="H60" s="63">
        <v>109.5</v>
      </c>
      <c r="I60" s="63">
        <v>119.9</v>
      </c>
      <c r="J60" s="66">
        <v>1095</v>
      </c>
      <c r="K60" s="66">
        <v>1199</v>
      </c>
      <c r="L60" s="4" t="s">
        <v>841</v>
      </c>
      <c r="M60" s="84"/>
      <c r="N60" s="84" t="s">
        <v>840</v>
      </c>
    </row>
    <row r="61" spans="1:14" x14ac:dyDescent="0.25">
      <c r="A61" s="24">
        <v>35</v>
      </c>
      <c r="B61" s="25" t="s">
        <v>526</v>
      </c>
      <c r="C61" s="28" t="s">
        <v>410</v>
      </c>
      <c r="D61" s="35">
        <v>10</v>
      </c>
      <c r="E61" s="35" t="s">
        <v>9</v>
      </c>
      <c r="F61" s="37" t="s">
        <v>411</v>
      </c>
      <c r="G61" s="37" t="s">
        <v>405</v>
      </c>
      <c r="H61" s="58">
        <v>105.29680365296804</v>
      </c>
      <c r="I61" s="58">
        <v>115.3</v>
      </c>
      <c r="J61" s="75">
        <v>1052.9680365296804</v>
      </c>
      <c r="K61" s="75">
        <v>1153</v>
      </c>
      <c r="L61" s="28"/>
      <c r="M61" s="94"/>
      <c r="N61" s="94" t="s">
        <v>840</v>
      </c>
    </row>
    <row r="62" spans="1:14" x14ac:dyDescent="0.25">
      <c r="A62" s="1">
        <v>35</v>
      </c>
      <c r="B62" s="2" t="s">
        <v>622</v>
      </c>
      <c r="C62" s="4" t="s">
        <v>410</v>
      </c>
      <c r="D62" s="32">
        <v>10</v>
      </c>
      <c r="E62" s="32" t="s">
        <v>9</v>
      </c>
      <c r="F62" s="4" t="s">
        <v>598</v>
      </c>
      <c r="G62" s="15" t="s">
        <v>583</v>
      </c>
      <c r="H62" s="63">
        <v>36.25</v>
      </c>
      <c r="I62" s="63">
        <v>39.69</v>
      </c>
      <c r="J62" s="66">
        <v>362.5</v>
      </c>
      <c r="K62" s="66">
        <v>396.9</v>
      </c>
      <c r="L62" s="4" t="s">
        <v>841</v>
      </c>
      <c r="M62" s="84"/>
      <c r="N62" s="84" t="s">
        <v>840</v>
      </c>
    </row>
    <row r="63" spans="1:14" x14ac:dyDescent="0.25">
      <c r="A63" s="11">
        <v>35</v>
      </c>
      <c r="B63" s="12" t="s">
        <v>751</v>
      </c>
      <c r="C63" s="13" t="s">
        <v>410</v>
      </c>
      <c r="D63" s="33">
        <v>10</v>
      </c>
      <c r="E63" s="33" t="s">
        <v>9</v>
      </c>
      <c r="F63" s="38" t="s">
        <v>711</v>
      </c>
      <c r="G63" s="52" t="s">
        <v>706</v>
      </c>
      <c r="H63" s="61">
        <v>50</v>
      </c>
      <c r="I63" s="61">
        <v>54.75</v>
      </c>
      <c r="J63" s="73">
        <v>500</v>
      </c>
      <c r="K63" s="73">
        <v>547.5</v>
      </c>
      <c r="L63" s="16"/>
      <c r="M63" s="88"/>
      <c r="N63" s="88" t="s">
        <v>840</v>
      </c>
    </row>
    <row r="64" spans="1:14" x14ac:dyDescent="0.25">
      <c r="A64" s="1">
        <v>36</v>
      </c>
      <c r="B64" s="2" t="s">
        <v>622</v>
      </c>
      <c r="C64" s="4" t="s">
        <v>599</v>
      </c>
      <c r="D64" s="32">
        <v>10</v>
      </c>
      <c r="E64" s="32" t="s">
        <v>9</v>
      </c>
      <c r="F64" s="4" t="s">
        <v>600</v>
      </c>
      <c r="G64" s="15" t="s">
        <v>583</v>
      </c>
      <c r="H64" s="63">
        <v>40.6</v>
      </c>
      <c r="I64" s="63">
        <v>44.46</v>
      </c>
      <c r="J64" s="66">
        <v>406</v>
      </c>
      <c r="K64" s="66">
        <v>444.6</v>
      </c>
      <c r="L64" s="4" t="s">
        <v>841</v>
      </c>
      <c r="M64" s="84"/>
      <c r="N64" s="84" t="s">
        <v>840</v>
      </c>
    </row>
    <row r="65" spans="1:14" x14ac:dyDescent="0.25">
      <c r="A65" s="1">
        <v>37</v>
      </c>
      <c r="B65" s="2" t="s">
        <v>622</v>
      </c>
      <c r="C65" s="4" t="s">
        <v>601</v>
      </c>
      <c r="D65" s="32">
        <v>10</v>
      </c>
      <c r="E65" s="32" t="s">
        <v>9</v>
      </c>
      <c r="F65" s="4" t="s">
        <v>602</v>
      </c>
      <c r="G65" s="15" t="s">
        <v>583</v>
      </c>
      <c r="H65" s="63">
        <v>43.5</v>
      </c>
      <c r="I65" s="63">
        <v>47.63</v>
      </c>
      <c r="J65" s="66">
        <v>435</v>
      </c>
      <c r="K65" s="66">
        <v>476.3</v>
      </c>
      <c r="L65" s="4" t="s">
        <v>841</v>
      </c>
      <c r="M65" s="84"/>
      <c r="N65" s="84" t="s">
        <v>840</v>
      </c>
    </row>
    <row r="66" spans="1:14" x14ac:dyDescent="0.25">
      <c r="A66" s="11">
        <v>38</v>
      </c>
      <c r="B66" s="12" t="s">
        <v>622</v>
      </c>
      <c r="C66" s="16" t="s">
        <v>603</v>
      </c>
      <c r="D66" s="33">
        <v>10</v>
      </c>
      <c r="E66" s="33" t="s">
        <v>9</v>
      </c>
      <c r="F66" s="16" t="s">
        <v>604</v>
      </c>
      <c r="G66" s="45" t="s">
        <v>583</v>
      </c>
      <c r="H66" s="64">
        <v>71.900000000000006</v>
      </c>
      <c r="I66" s="64">
        <v>78.73</v>
      </c>
      <c r="J66" s="67">
        <v>719</v>
      </c>
      <c r="K66" s="67">
        <v>787.30000000000007</v>
      </c>
      <c r="L66" s="16"/>
      <c r="M66" s="88"/>
      <c r="N66" s="88" t="s">
        <v>840</v>
      </c>
    </row>
    <row r="67" spans="1:14" x14ac:dyDescent="0.25">
      <c r="A67" s="1">
        <v>38</v>
      </c>
      <c r="B67" s="2" t="s">
        <v>751</v>
      </c>
      <c r="C67" s="3" t="s">
        <v>603</v>
      </c>
      <c r="D67" s="32">
        <v>10</v>
      </c>
      <c r="E67" s="32" t="s">
        <v>9</v>
      </c>
      <c r="F67" s="36" t="s">
        <v>711</v>
      </c>
      <c r="G67" s="54" t="s">
        <v>706</v>
      </c>
      <c r="H67" s="62">
        <v>50</v>
      </c>
      <c r="I67" s="62">
        <v>54.75</v>
      </c>
      <c r="J67" s="76">
        <v>500</v>
      </c>
      <c r="K67" s="76">
        <v>547.5</v>
      </c>
      <c r="L67" s="4"/>
      <c r="M67" s="84" t="s">
        <v>841</v>
      </c>
      <c r="N67" s="84" t="s">
        <v>840</v>
      </c>
    </row>
    <row r="68" spans="1:14" x14ac:dyDescent="0.25">
      <c r="A68" s="1">
        <v>39</v>
      </c>
      <c r="B68" s="2" t="s">
        <v>622</v>
      </c>
      <c r="C68" s="4" t="s">
        <v>605</v>
      </c>
      <c r="D68" s="32">
        <v>10</v>
      </c>
      <c r="E68" s="32" t="s">
        <v>9</v>
      </c>
      <c r="F68" s="4" t="s">
        <v>606</v>
      </c>
      <c r="G68" s="15" t="s">
        <v>583</v>
      </c>
      <c r="H68" s="63">
        <v>79.849999999999994</v>
      </c>
      <c r="I68" s="63">
        <v>87.44</v>
      </c>
      <c r="J68" s="66">
        <v>798.5</v>
      </c>
      <c r="K68" s="66">
        <v>874.4</v>
      </c>
      <c r="L68" s="4" t="s">
        <v>841</v>
      </c>
      <c r="M68" s="84"/>
      <c r="N68" s="84" t="s">
        <v>840</v>
      </c>
    </row>
    <row r="69" spans="1:14" x14ac:dyDescent="0.25">
      <c r="A69" s="11">
        <v>40</v>
      </c>
      <c r="B69" s="12" t="s">
        <v>337</v>
      </c>
      <c r="C69" s="13" t="s">
        <v>213</v>
      </c>
      <c r="D69" s="33">
        <v>10</v>
      </c>
      <c r="E69" s="33" t="s">
        <v>9</v>
      </c>
      <c r="F69" s="47" t="s">
        <v>214</v>
      </c>
      <c r="G69" s="47" t="s">
        <v>201</v>
      </c>
      <c r="H69" s="55">
        <v>35.200000000000003</v>
      </c>
      <c r="I69" s="55">
        <v>38.544000000000004</v>
      </c>
      <c r="J69" s="67">
        <v>352</v>
      </c>
      <c r="K69" s="67">
        <v>385.44000000000005</v>
      </c>
      <c r="L69" s="16"/>
      <c r="M69" s="88"/>
      <c r="N69" s="88" t="s">
        <v>840</v>
      </c>
    </row>
    <row r="70" spans="1:14" x14ac:dyDescent="0.25">
      <c r="A70" s="1">
        <v>40</v>
      </c>
      <c r="B70" s="2" t="s">
        <v>580</v>
      </c>
      <c r="C70" s="3" t="s">
        <v>213</v>
      </c>
      <c r="D70" s="32">
        <v>10</v>
      </c>
      <c r="E70" s="32" t="s">
        <v>9</v>
      </c>
      <c r="F70" s="50" t="s">
        <v>538</v>
      </c>
      <c r="G70" s="50" t="s">
        <v>539</v>
      </c>
      <c r="H70" s="53">
        <v>20</v>
      </c>
      <c r="I70" s="53">
        <v>21.9</v>
      </c>
      <c r="J70" s="66">
        <v>200</v>
      </c>
      <c r="K70" s="66">
        <v>219</v>
      </c>
      <c r="L70" s="4" t="s">
        <v>841</v>
      </c>
      <c r="M70" s="84"/>
      <c r="N70" s="84" t="s">
        <v>840</v>
      </c>
    </row>
    <row r="71" spans="1:14" x14ac:dyDescent="0.25">
      <c r="A71" s="1">
        <v>41</v>
      </c>
      <c r="B71" s="2" t="s">
        <v>337</v>
      </c>
      <c r="C71" s="3" t="s">
        <v>215</v>
      </c>
      <c r="D71" s="32">
        <v>10</v>
      </c>
      <c r="E71" s="32" t="s">
        <v>9</v>
      </c>
      <c r="F71" s="50" t="s">
        <v>216</v>
      </c>
      <c r="G71" s="50" t="s">
        <v>201</v>
      </c>
      <c r="H71" s="53">
        <v>35.200000000000003</v>
      </c>
      <c r="I71" s="53">
        <v>38.544000000000004</v>
      </c>
      <c r="J71" s="66">
        <v>352</v>
      </c>
      <c r="K71" s="66">
        <v>385.44000000000005</v>
      </c>
      <c r="L71" s="4" t="s">
        <v>841</v>
      </c>
      <c r="M71" s="84"/>
      <c r="N71" s="84" t="s">
        <v>840</v>
      </c>
    </row>
    <row r="72" spans="1:14" x14ac:dyDescent="0.25">
      <c r="A72" s="11">
        <v>43</v>
      </c>
      <c r="B72" s="12" t="s">
        <v>198</v>
      </c>
      <c r="C72" s="13" t="s">
        <v>808</v>
      </c>
      <c r="D72" s="33">
        <v>10</v>
      </c>
      <c r="E72" s="33" t="s">
        <v>9</v>
      </c>
      <c r="F72" s="13" t="s">
        <v>71</v>
      </c>
      <c r="G72" s="13" t="s">
        <v>61</v>
      </c>
      <c r="H72" s="47">
        <v>39</v>
      </c>
      <c r="I72" s="47">
        <v>42.704999999999998</v>
      </c>
      <c r="J72" s="74">
        <v>390</v>
      </c>
      <c r="K72" s="74">
        <v>427.04999999999995</v>
      </c>
      <c r="L72" s="16"/>
      <c r="M72" s="88"/>
      <c r="N72" s="88" t="s">
        <v>840</v>
      </c>
    </row>
    <row r="73" spans="1:14" x14ac:dyDescent="0.25">
      <c r="A73" s="1">
        <v>43</v>
      </c>
      <c r="B73" s="2" t="s">
        <v>337</v>
      </c>
      <c r="C73" s="3" t="s">
        <v>808</v>
      </c>
      <c r="D73" s="32">
        <v>10</v>
      </c>
      <c r="E73" s="32" t="s">
        <v>9</v>
      </c>
      <c r="F73" s="50" t="s">
        <v>217</v>
      </c>
      <c r="G73" s="50" t="s">
        <v>201</v>
      </c>
      <c r="H73" s="53">
        <v>35.200000000000003</v>
      </c>
      <c r="I73" s="53">
        <v>38.544000000000004</v>
      </c>
      <c r="J73" s="66">
        <v>352</v>
      </c>
      <c r="K73" s="66">
        <v>385.44000000000005</v>
      </c>
      <c r="L73" s="4"/>
      <c r="M73" s="84" t="s">
        <v>841</v>
      </c>
      <c r="N73" s="84" t="s">
        <v>840</v>
      </c>
    </row>
    <row r="74" spans="1:14" x14ac:dyDescent="0.25">
      <c r="A74" s="24">
        <v>43</v>
      </c>
      <c r="B74" s="25" t="s">
        <v>751</v>
      </c>
      <c r="C74" s="27" t="s">
        <v>712</v>
      </c>
      <c r="D74" s="35">
        <v>10</v>
      </c>
      <c r="E74" s="35" t="s">
        <v>9</v>
      </c>
      <c r="F74" s="56" t="s">
        <v>713</v>
      </c>
      <c r="G74" s="56" t="s">
        <v>706</v>
      </c>
      <c r="H74" s="65">
        <v>47</v>
      </c>
      <c r="I74" s="65">
        <v>51.464999999999996</v>
      </c>
      <c r="J74" s="77">
        <v>470</v>
      </c>
      <c r="K74" s="77">
        <v>514.65</v>
      </c>
      <c r="L74" s="28"/>
      <c r="M74" s="94"/>
      <c r="N74" s="94" t="s">
        <v>840</v>
      </c>
    </row>
    <row r="75" spans="1:14" x14ac:dyDescent="0.25">
      <c r="A75" s="1">
        <v>44</v>
      </c>
      <c r="B75" s="2" t="s">
        <v>198</v>
      </c>
      <c r="C75" s="3" t="s">
        <v>72</v>
      </c>
      <c r="D75" s="32">
        <v>10</v>
      </c>
      <c r="E75" s="32" t="s">
        <v>9</v>
      </c>
      <c r="F75" s="3" t="s">
        <v>73</v>
      </c>
      <c r="G75" s="3" t="s">
        <v>74</v>
      </c>
      <c r="H75" s="50">
        <v>110</v>
      </c>
      <c r="I75" s="50">
        <v>120.45</v>
      </c>
      <c r="J75" s="71">
        <v>1100</v>
      </c>
      <c r="K75" s="71">
        <v>1204.5</v>
      </c>
      <c r="L75" s="4" t="s">
        <v>841</v>
      </c>
      <c r="M75" s="84"/>
      <c r="N75" s="84" t="s">
        <v>840</v>
      </c>
    </row>
    <row r="76" spans="1:14" x14ac:dyDescent="0.25">
      <c r="A76" s="1">
        <v>47</v>
      </c>
      <c r="B76" s="2" t="s">
        <v>526</v>
      </c>
      <c r="C76" s="4" t="s">
        <v>412</v>
      </c>
      <c r="D76" s="32">
        <v>10</v>
      </c>
      <c r="E76" s="32" t="s">
        <v>9</v>
      </c>
      <c r="F76" s="4" t="s">
        <v>413</v>
      </c>
      <c r="G76" s="4" t="s">
        <v>405</v>
      </c>
      <c r="H76" s="53">
        <v>53.744292237442927</v>
      </c>
      <c r="I76" s="53">
        <v>58.85</v>
      </c>
      <c r="J76" s="66">
        <v>537.44292237442926</v>
      </c>
      <c r="K76" s="66">
        <v>588.5</v>
      </c>
      <c r="L76" s="4"/>
      <c r="M76" s="84" t="s">
        <v>841</v>
      </c>
      <c r="N76" s="84" t="s">
        <v>840</v>
      </c>
    </row>
    <row r="77" spans="1:14" x14ac:dyDescent="0.25">
      <c r="A77" s="11">
        <v>47</v>
      </c>
      <c r="B77" s="12" t="s">
        <v>751</v>
      </c>
      <c r="C77" s="13" t="s">
        <v>412</v>
      </c>
      <c r="D77" s="33">
        <v>10</v>
      </c>
      <c r="E77" s="33" t="s">
        <v>9</v>
      </c>
      <c r="F77" s="52" t="s">
        <v>714</v>
      </c>
      <c r="G77" s="52" t="s">
        <v>706</v>
      </c>
      <c r="H77" s="61">
        <v>59</v>
      </c>
      <c r="I77" s="61">
        <v>64.605000000000004</v>
      </c>
      <c r="J77" s="73">
        <v>590</v>
      </c>
      <c r="K77" s="73">
        <v>646.05000000000007</v>
      </c>
      <c r="L77" s="16"/>
      <c r="M77" s="88"/>
      <c r="N77" s="88" t="s">
        <v>840</v>
      </c>
    </row>
    <row r="78" spans="1:14" x14ac:dyDescent="0.25">
      <c r="A78" s="1">
        <v>48</v>
      </c>
      <c r="B78" s="2" t="s">
        <v>337</v>
      </c>
      <c r="C78" s="3" t="s">
        <v>218</v>
      </c>
      <c r="D78" s="32">
        <v>10</v>
      </c>
      <c r="E78" s="32" t="s">
        <v>9</v>
      </c>
      <c r="F78" s="50" t="s">
        <v>219</v>
      </c>
      <c r="G78" s="50" t="s">
        <v>201</v>
      </c>
      <c r="H78" s="53">
        <v>35.200000000000003</v>
      </c>
      <c r="I78" s="53">
        <v>38.544000000000004</v>
      </c>
      <c r="J78" s="66">
        <v>352</v>
      </c>
      <c r="K78" s="66">
        <v>385.44000000000005</v>
      </c>
      <c r="L78" s="4" t="s">
        <v>841</v>
      </c>
      <c r="M78" s="84"/>
      <c r="N78" s="84" t="s">
        <v>840</v>
      </c>
    </row>
    <row r="79" spans="1:14" x14ac:dyDescent="0.25">
      <c r="A79" s="1">
        <v>49</v>
      </c>
      <c r="B79" s="2" t="s">
        <v>337</v>
      </c>
      <c r="C79" s="3" t="s">
        <v>220</v>
      </c>
      <c r="D79" s="32">
        <v>10</v>
      </c>
      <c r="E79" s="32" t="s">
        <v>9</v>
      </c>
      <c r="F79" s="50" t="s">
        <v>221</v>
      </c>
      <c r="G79" s="50" t="s">
        <v>201</v>
      </c>
      <c r="H79" s="53">
        <v>149.5</v>
      </c>
      <c r="I79" s="53">
        <v>163.70249999999999</v>
      </c>
      <c r="J79" s="66">
        <v>1495</v>
      </c>
      <c r="K79" s="66">
        <v>1637.0249999999999</v>
      </c>
      <c r="L79" s="4" t="s">
        <v>841</v>
      </c>
      <c r="M79" s="84"/>
      <c r="N79" s="84" t="s">
        <v>840</v>
      </c>
    </row>
    <row r="80" spans="1:14" x14ac:dyDescent="0.25">
      <c r="A80" s="1">
        <v>50</v>
      </c>
      <c r="B80" s="2" t="s">
        <v>337</v>
      </c>
      <c r="C80" s="3" t="s">
        <v>223</v>
      </c>
      <c r="D80" s="32">
        <v>10</v>
      </c>
      <c r="E80" s="32" t="s">
        <v>9</v>
      </c>
      <c r="F80" s="50" t="s">
        <v>219</v>
      </c>
      <c r="G80" s="50" t="s">
        <v>201</v>
      </c>
      <c r="H80" s="53">
        <v>35.200000000000003</v>
      </c>
      <c r="I80" s="53">
        <v>38.544000000000004</v>
      </c>
      <c r="J80" s="66">
        <v>352</v>
      </c>
      <c r="K80" s="66">
        <v>385.44000000000005</v>
      </c>
      <c r="L80" s="4" t="s">
        <v>841</v>
      </c>
      <c r="M80" s="84"/>
      <c r="N80" s="84" t="s">
        <v>840</v>
      </c>
    </row>
    <row r="81" spans="1:14" x14ac:dyDescent="0.25">
      <c r="A81" s="1">
        <v>51</v>
      </c>
      <c r="B81" s="2" t="s">
        <v>337</v>
      </c>
      <c r="C81" s="3" t="s">
        <v>224</v>
      </c>
      <c r="D81" s="32">
        <v>10</v>
      </c>
      <c r="E81" s="32" t="s">
        <v>9</v>
      </c>
      <c r="F81" s="50" t="s">
        <v>221</v>
      </c>
      <c r="G81" s="50" t="s">
        <v>201</v>
      </c>
      <c r="H81" s="53">
        <v>149.5</v>
      </c>
      <c r="I81" s="53">
        <v>163.70249999999999</v>
      </c>
      <c r="J81" s="66">
        <v>1495</v>
      </c>
      <c r="K81" s="66">
        <v>1637.0249999999999</v>
      </c>
      <c r="L81" s="4" t="s">
        <v>841</v>
      </c>
      <c r="M81" s="84"/>
      <c r="N81" s="84" t="s">
        <v>840</v>
      </c>
    </row>
    <row r="82" spans="1:14" x14ac:dyDescent="0.25">
      <c r="A82" s="1">
        <v>52</v>
      </c>
      <c r="B82" s="2" t="s">
        <v>337</v>
      </c>
      <c r="C82" s="3" t="s">
        <v>225</v>
      </c>
      <c r="D82" s="32">
        <v>10</v>
      </c>
      <c r="E82" s="32" t="s">
        <v>9</v>
      </c>
      <c r="F82" s="50" t="s">
        <v>221</v>
      </c>
      <c r="G82" s="50" t="s">
        <v>201</v>
      </c>
      <c r="H82" s="53">
        <v>149.5</v>
      </c>
      <c r="I82" s="53">
        <v>163.70249999999999</v>
      </c>
      <c r="J82" s="66">
        <v>1495</v>
      </c>
      <c r="K82" s="66">
        <v>1637.0249999999999</v>
      </c>
      <c r="L82" s="4" t="s">
        <v>841</v>
      </c>
      <c r="M82" s="84"/>
      <c r="N82" s="84" t="s">
        <v>840</v>
      </c>
    </row>
    <row r="83" spans="1:14" x14ac:dyDescent="0.25">
      <c r="A83" s="1">
        <v>53</v>
      </c>
      <c r="B83" s="2" t="s">
        <v>337</v>
      </c>
      <c r="C83" s="3" t="s">
        <v>226</v>
      </c>
      <c r="D83" s="32">
        <v>10</v>
      </c>
      <c r="E83" s="32" t="s">
        <v>9</v>
      </c>
      <c r="F83" s="50" t="s">
        <v>221</v>
      </c>
      <c r="G83" s="50" t="s">
        <v>201</v>
      </c>
      <c r="H83" s="53">
        <v>149.5</v>
      </c>
      <c r="I83" s="53">
        <v>163.70249999999999</v>
      </c>
      <c r="J83" s="66">
        <v>1495</v>
      </c>
      <c r="K83" s="66">
        <v>1637.0249999999999</v>
      </c>
      <c r="L83" s="4" t="s">
        <v>841</v>
      </c>
      <c r="M83" s="84"/>
      <c r="N83" s="84" t="s">
        <v>840</v>
      </c>
    </row>
    <row r="84" spans="1:14" x14ac:dyDescent="0.25">
      <c r="A84" s="1">
        <v>54</v>
      </c>
      <c r="B84" s="2" t="s">
        <v>337</v>
      </c>
      <c r="C84" s="3" t="s">
        <v>227</v>
      </c>
      <c r="D84" s="32">
        <v>10</v>
      </c>
      <c r="E84" s="32" t="s">
        <v>9</v>
      </c>
      <c r="F84" s="50" t="s">
        <v>228</v>
      </c>
      <c r="G84" s="50" t="s">
        <v>201</v>
      </c>
      <c r="H84" s="53">
        <v>149.5</v>
      </c>
      <c r="I84" s="53">
        <v>163.70249999999999</v>
      </c>
      <c r="J84" s="66">
        <v>1495</v>
      </c>
      <c r="K84" s="66">
        <v>1637.0249999999999</v>
      </c>
      <c r="L84" s="4" t="s">
        <v>841</v>
      </c>
      <c r="M84" s="84"/>
      <c r="N84" s="84" t="s">
        <v>840</v>
      </c>
    </row>
    <row r="85" spans="1:14" x14ac:dyDescent="0.25">
      <c r="A85" s="1">
        <v>55</v>
      </c>
      <c r="B85" s="2" t="s">
        <v>337</v>
      </c>
      <c r="C85" s="3" t="s">
        <v>230</v>
      </c>
      <c r="D85" s="32">
        <v>10</v>
      </c>
      <c r="E85" s="32" t="s">
        <v>9</v>
      </c>
      <c r="F85" s="50" t="s">
        <v>228</v>
      </c>
      <c r="G85" s="50" t="s">
        <v>201</v>
      </c>
      <c r="H85" s="53">
        <v>149.5</v>
      </c>
      <c r="I85" s="53">
        <v>163.70249999999999</v>
      </c>
      <c r="J85" s="66">
        <v>1495</v>
      </c>
      <c r="K85" s="66">
        <v>1637.0249999999999</v>
      </c>
      <c r="L85" s="4" t="s">
        <v>841</v>
      </c>
      <c r="M85" s="84"/>
      <c r="N85" s="84" t="s">
        <v>840</v>
      </c>
    </row>
    <row r="86" spans="1:14" x14ac:dyDescent="0.25">
      <c r="A86" s="1">
        <v>56</v>
      </c>
      <c r="B86" s="2" t="s">
        <v>337</v>
      </c>
      <c r="C86" s="3" t="s">
        <v>231</v>
      </c>
      <c r="D86" s="32">
        <v>10</v>
      </c>
      <c r="E86" s="32" t="s">
        <v>9</v>
      </c>
      <c r="F86" s="50" t="s">
        <v>228</v>
      </c>
      <c r="G86" s="50" t="s">
        <v>201</v>
      </c>
      <c r="H86" s="53">
        <v>149.5</v>
      </c>
      <c r="I86" s="53">
        <v>163.70249999999999</v>
      </c>
      <c r="J86" s="66">
        <v>1495</v>
      </c>
      <c r="K86" s="66">
        <v>1637.0249999999999</v>
      </c>
      <c r="L86" s="4" t="s">
        <v>841</v>
      </c>
      <c r="M86" s="84"/>
      <c r="N86" s="84" t="s">
        <v>840</v>
      </c>
    </row>
    <row r="87" spans="1:14" ht="14.25" customHeight="1" x14ac:dyDescent="0.25">
      <c r="A87" s="18">
        <v>58</v>
      </c>
      <c r="B87" s="19" t="s">
        <v>198</v>
      </c>
      <c r="C87" s="78" t="s">
        <v>75</v>
      </c>
      <c r="D87" s="34">
        <v>10</v>
      </c>
      <c r="E87" s="34" t="s">
        <v>9</v>
      </c>
      <c r="F87" s="20" t="s">
        <v>76</v>
      </c>
      <c r="G87" s="20" t="s">
        <v>74</v>
      </c>
      <c r="H87" s="48">
        <v>110</v>
      </c>
      <c r="I87" s="48">
        <v>120.45</v>
      </c>
      <c r="J87" s="79">
        <v>1100</v>
      </c>
      <c r="K87" s="79">
        <v>1204.5</v>
      </c>
      <c r="L87" s="78"/>
      <c r="M87" s="89"/>
      <c r="N87" s="90" t="s">
        <v>857</v>
      </c>
    </row>
    <row r="88" spans="1:14" x14ac:dyDescent="0.25">
      <c r="A88" s="1">
        <v>58</v>
      </c>
      <c r="B88" s="2" t="s">
        <v>526</v>
      </c>
      <c r="C88" s="4" t="s">
        <v>75</v>
      </c>
      <c r="D88" s="32">
        <v>10</v>
      </c>
      <c r="E88" s="32" t="s">
        <v>9</v>
      </c>
      <c r="F88" s="4" t="s">
        <v>414</v>
      </c>
      <c r="G88" s="4" t="s">
        <v>405</v>
      </c>
      <c r="H88" s="53">
        <v>220.365296803653</v>
      </c>
      <c r="I88" s="53">
        <v>241.3</v>
      </c>
      <c r="J88" s="66">
        <v>2203.6529680365302</v>
      </c>
      <c r="K88" s="66">
        <v>2413</v>
      </c>
      <c r="L88" s="4" t="s">
        <v>841</v>
      </c>
      <c r="M88" s="84"/>
      <c r="N88" s="84" t="s">
        <v>840</v>
      </c>
    </row>
    <row r="89" spans="1:14" x14ac:dyDescent="0.25">
      <c r="A89" s="1">
        <v>59</v>
      </c>
      <c r="B89" s="2" t="s">
        <v>198</v>
      </c>
      <c r="C89" s="4" t="s">
        <v>77</v>
      </c>
      <c r="D89" s="32">
        <v>10</v>
      </c>
      <c r="E89" s="32" t="s">
        <v>9</v>
      </c>
      <c r="F89" s="3" t="s">
        <v>73</v>
      </c>
      <c r="G89" s="3" t="s">
        <v>74</v>
      </c>
      <c r="H89" s="50">
        <v>110</v>
      </c>
      <c r="I89" s="50">
        <v>120.45</v>
      </c>
      <c r="J89" s="71">
        <v>1100</v>
      </c>
      <c r="K89" s="71">
        <v>1204.5</v>
      </c>
      <c r="L89" s="4" t="s">
        <v>841</v>
      </c>
      <c r="M89" s="84"/>
      <c r="N89" s="84" t="s">
        <v>840</v>
      </c>
    </row>
    <row r="90" spans="1:14" x14ac:dyDescent="0.25">
      <c r="A90" s="1">
        <v>60</v>
      </c>
      <c r="B90" s="2" t="s">
        <v>526</v>
      </c>
      <c r="C90" s="3" t="s">
        <v>415</v>
      </c>
      <c r="D90" s="32">
        <v>10</v>
      </c>
      <c r="E90" s="32" t="s">
        <v>9</v>
      </c>
      <c r="F90" s="4" t="s">
        <v>416</v>
      </c>
      <c r="G90" s="4" t="s">
        <v>405</v>
      </c>
      <c r="H90" s="53">
        <v>234.24657534246575</v>
      </c>
      <c r="I90" s="53">
        <v>256.5</v>
      </c>
      <c r="J90" s="66">
        <v>2342.4657534246576</v>
      </c>
      <c r="K90" s="66">
        <v>2565</v>
      </c>
      <c r="L90" s="4" t="s">
        <v>841</v>
      </c>
      <c r="M90" s="84"/>
      <c r="N90" s="84" t="s">
        <v>840</v>
      </c>
    </row>
    <row r="91" spans="1:14" x14ac:dyDescent="0.25">
      <c r="A91" s="24">
        <v>61</v>
      </c>
      <c r="B91" s="25" t="s">
        <v>198</v>
      </c>
      <c r="C91" s="27" t="s">
        <v>78</v>
      </c>
      <c r="D91" s="35">
        <v>10</v>
      </c>
      <c r="E91" s="35" t="s">
        <v>9</v>
      </c>
      <c r="F91" s="27" t="s">
        <v>71</v>
      </c>
      <c r="G91" s="27" t="s">
        <v>61</v>
      </c>
      <c r="H91" s="51">
        <v>15.45</v>
      </c>
      <c r="I91" s="51">
        <v>16.917749999999998</v>
      </c>
      <c r="J91" s="72">
        <v>154.5</v>
      </c>
      <c r="K91" s="72">
        <v>169.17749999999998</v>
      </c>
      <c r="L91" s="28"/>
      <c r="M91" s="94"/>
      <c r="N91" s="94" t="s">
        <v>840</v>
      </c>
    </row>
    <row r="92" spans="1:14" x14ac:dyDescent="0.25">
      <c r="A92" s="1">
        <v>61</v>
      </c>
      <c r="B92" s="2" t="s">
        <v>526</v>
      </c>
      <c r="C92" s="3" t="s">
        <v>78</v>
      </c>
      <c r="D92" s="32">
        <v>10</v>
      </c>
      <c r="E92" s="32" t="s">
        <v>9</v>
      </c>
      <c r="F92" s="4" t="s">
        <v>417</v>
      </c>
      <c r="G92" s="4" t="s">
        <v>399</v>
      </c>
      <c r="H92" s="53">
        <v>10.95890410958904</v>
      </c>
      <c r="I92" s="53">
        <v>11.999999999999998</v>
      </c>
      <c r="J92" s="66">
        <v>109.58904109589041</v>
      </c>
      <c r="K92" s="66">
        <v>119.99999999999999</v>
      </c>
      <c r="L92" s="4"/>
      <c r="M92" s="84" t="s">
        <v>841</v>
      </c>
      <c r="N92" s="84" t="s">
        <v>840</v>
      </c>
    </row>
    <row r="93" spans="1:14" x14ac:dyDescent="0.25">
      <c r="A93" s="11">
        <v>61</v>
      </c>
      <c r="B93" s="12" t="s">
        <v>751</v>
      </c>
      <c r="C93" s="13" t="s">
        <v>78</v>
      </c>
      <c r="D93" s="33">
        <v>10</v>
      </c>
      <c r="E93" s="33" t="s">
        <v>9</v>
      </c>
      <c r="F93" s="52" t="s">
        <v>715</v>
      </c>
      <c r="G93" s="52" t="s">
        <v>706</v>
      </c>
      <c r="H93" s="61">
        <v>13</v>
      </c>
      <c r="I93" s="61">
        <v>14.234999999999999</v>
      </c>
      <c r="J93" s="73">
        <v>130</v>
      </c>
      <c r="K93" s="73">
        <v>142.35</v>
      </c>
      <c r="L93" s="16"/>
      <c r="M93" s="88"/>
      <c r="N93" s="88" t="s">
        <v>840</v>
      </c>
    </row>
    <row r="94" spans="1:14" x14ac:dyDescent="0.25">
      <c r="A94" s="24">
        <v>62</v>
      </c>
      <c r="B94" s="25" t="s">
        <v>198</v>
      </c>
      <c r="C94" s="27" t="s">
        <v>79</v>
      </c>
      <c r="D94" s="35">
        <v>11</v>
      </c>
      <c r="E94" s="35" t="s">
        <v>9</v>
      </c>
      <c r="F94" s="27" t="s">
        <v>71</v>
      </c>
      <c r="G94" s="27" t="s">
        <v>61</v>
      </c>
      <c r="H94" s="51">
        <v>39</v>
      </c>
      <c r="I94" s="51">
        <v>42.704999999999998</v>
      </c>
      <c r="J94" s="72">
        <v>429</v>
      </c>
      <c r="K94" s="72">
        <v>469.755</v>
      </c>
      <c r="L94" s="28"/>
      <c r="M94" s="94"/>
      <c r="N94" s="94"/>
    </row>
    <row r="95" spans="1:14" x14ac:dyDescent="0.25">
      <c r="A95" s="1">
        <v>62</v>
      </c>
      <c r="B95" s="2" t="s">
        <v>526</v>
      </c>
      <c r="C95" s="3" t="s">
        <v>79</v>
      </c>
      <c r="D95" s="32">
        <v>11</v>
      </c>
      <c r="E95" s="32" t="s">
        <v>9</v>
      </c>
      <c r="F95" s="4" t="s">
        <v>417</v>
      </c>
      <c r="G95" s="4" t="s">
        <v>399</v>
      </c>
      <c r="H95" s="53">
        <v>19.360700000000001</v>
      </c>
      <c r="I95" s="53">
        <v>21.199966500000002</v>
      </c>
      <c r="J95" s="66">
        <v>212.96770000000001</v>
      </c>
      <c r="K95" s="66">
        <v>233.19963150000001</v>
      </c>
      <c r="L95" s="4"/>
      <c r="M95" s="84" t="s">
        <v>841</v>
      </c>
      <c r="N95" s="84" t="s">
        <v>840</v>
      </c>
    </row>
    <row r="96" spans="1:14" x14ac:dyDescent="0.25">
      <c r="A96" s="11">
        <v>62</v>
      </c>
      <c r="B96" s="12" t="s">
        <v>751</v>
      </c>
      <c r="C96" s="13" t="s">
        <v>79</v>
      </c>
      <c r="D96" s="33">
        <v>11</v>
      </c>
      <c r="E96" s="33" t="s">
        <v>9</v>
      </c>
      <c r="F96" s="52" t="s">
        <v>715</v>
      </c>
      <c r="G96" s="52" t="s">
        <v>706</v>
      </c>
      <c r="H96" s="61">
        <v>22</v>
      </c>
      <c r="I96" s="61">
        <v>24.09</v>
      </c>
      <c r="J96" s="73">
        <v>242</v>
      </c>
      <c r="K96" s="73">
        <v>264.99</v>
      </c>
      <c r="L96" s="16"/>
      <c r="M96" s="88"/>
      <c r="N96" s="88" t="s">
        <v>840</v>
      </c>
    </row>
    <row r="97" spans="1:14" x14ac:dyDescent="0.25">
      <c r="A97" s="1">
        <v>63</v>
      </c>
      <c r="B97" s="2" t="s">
        <v>526</v>
      </c>
      <c r="C97" s="3" t="s">
        <v>418</v>
      </c>
      <c r="D97" s="32">
        <v>12</v>
      </c>
      <c r="E97" s="32" t="s">
        <v>9</v>
      </c>
      <c r="F97" s="4" t="s">
        <v>417</v>
      </c>
      <c r="G97" s="4" t="s">
        <v>399</v>
      </c>
      <c r="H97" s="53">
        <v>19.178082191780824</v>
      </c>
      <c r="I97" s="53">
        <v>21</v>
      </c>
      <c r="J97" s="66">
        <v>230.13698630136989</v>
      </c>
      <c r="K97" s="66">
        <v>252</v>
      </c>
      <c r="L97" s="4" t="s">
        <v>841</v>
      </c>
      <c r="M97" s="84"/>
      <c r="N97" s="84" t="s">
        <v>840</v>
      </c>
    </row>
    <row r="98" spans="1:14" x14ac:dyDescent="0.25">
      <c r="A98" s="1">
        <v>64</v>
      </c>
      <c r="B98" s="2" t="s">
        <v>526</v>
      </c>
      <c r="C98" s="3" t="s">
        <v>419</v>
      </c>
      <c r="D98" s="32">
        <v>10</v>
      </c>
      <c r="E98" s="32" t="s">
        <v>9</v>
      </c>
      <c r="F98" s="4" t="s">
        <v>413</v>
      </c>
      <c r="G98" s="4" t="s">
        <v>405</v>
      </c>
      <c r="H98" s="53">
        <v>53.744292237442927</v>
      </c>
      <c r="I98" s="53">
        <v>58.85</v>
      </c>
      <c r="J98" s="66">
        <v>537.44292237442926</v>
      </c>
      <c r="K98" s="66">
        <v>588.5</v>
      </c>
      <c r="L98" s="4"/>
      <c r="M98" s="84" t="s">
        <v>841</v>
      </c>
      <c r="N98" s="84" t="s">
        <v>840</v>
      </c>
    </row>
    <row r="99" spans="1:14" x14ac:dyDescent="0.25">
      <c r="A99" s="11">
        <v>64</v>
      </c>
      <c r="B99" s="12" t="s">
        <v>751</v>
      </c>
      <c r="C99" s="13" t="s">
        <v>419</v>
      </c>
      <c r="D99" s="33">
        <v>10</v>
      </c>
      <c r="E99" s="33" t="s">
        <v>9</v>
      </c>
      <c r="F99" s="52" t="s">
        <v>714</v>
      </c>
      <c r="G99" s="52" t="s">
        <v>706</v>
      </c>
      <c r="H99" s="61">
        <v>59</v>
      </c>
      <c r="I99" s="61">
        <v>64.605000000000004</v>
      </c>
      <c r="J99" s="73">
        <v>590</v>
      </c>
      <c r="K99" s="73">
        <v>646.05000000000007</v>
      </c>
      <c r="L99" s="16"/>
      <c r="M99" s="88"/>
      <c r="N99" s="88" t="s">
        <v>840</v>
      </c>
    </row>
    <row r="100" spans="1:14" x14ac:dyDescent="0.25">
      <c r="A100" s="11">
        <v>65</v>
      </c>
      <c r="B100" s="12" t="s">
        <v>198</v>
      </c>
      <c r="C100" s="13" t="s">
        <v>809</v>
      </c>
      <c r="D100" s="33">
        <v>10</v>
      </c>
      <c r="E100" s="33" t="s">
        <v>9</v>
      </c>
      <c r="F100" s="13" t="s">
        <v>80</v>
      </c>
      <c r="G100" s="13" t="s">
        <v>61</v>
      </c>
      <c r="H100" s="47">
        <v>17.559999999999999</v>
      </c>
      <c r="I100" s="47">
        <v>19.228199999999998</v>
      </c>
      <c r="J100" s="74">
        <v>175.6</v>
      </c>
      <c r="K100" s="74">
        <v>192.28199999999998</v>
      </c>
      <c r="L100" s="16"/>
      <c r="M100" s="88"/>
      <c r="N100" s="88" t="s">
        <v>840</v>
      </c>
    </row>
    <row r="101" spans="1:14" x14ac:dyDescent="0.25">
      <c r="A101" s="24">
        <v>65</v>
      </c>
      <c r="B101" s="25" t="s">
        <v>526</v>
      </c>
      <c r="C101" s="27" t="s">
        <v>809</v>
      </c>
      <c r="D101" s="35">
        <v>10</v>
      </c>
      <c r="E101" s="35" t="s">
        <v>9</v>
      </c>
      <c r="F101" s="28" t="s">
        <v>420</v>
      </c>
      <c r="G101" s="28" t="s">
        <v>405</v>
      </c>
      <c r="H101" s="58">
        <v>38.356164383561648</v>
      </c>
      <c r="I101" s="58">
        <v>42</v>
      </c>
      <c r="J101" s="75">
        <v>383.56164383561645</v>
      </c>
      <c r="K101" s="75">
        <v>420</v>
      </c>
      <c r="L101" s="28"/>
      <c r="M101" s="94"/>
      <c r="N101" s="94" t="s">
        <v>840</v>
      </c>
    </row>
    <row r="102" spans="1:14" x14ac:dyDescent="0.25">
      <c r="A102" s="1">
        <v>65</v>
      </c>
      <c r="B102" s="2" t="s">
        <v>751</v>
      </c>
      <c r="C102" s="3" t="s">
        <v>716</v>
      </c>
      <c r="D102" s="32">
        <v>10</v>
      </c>
      <c r="E102" s="32" t="s">
        <v>9</v>
      </c>
      <c r="F102" s="54" t="s">
        <v>715</v>
      </c>
      <c r="G102" s="54" t="s">
        <v>706</v>
      </c>
      <c r="H102" s="62">
        <v>13</v>
      </c>
      <c r="I102" s="62">
        <v>14.234999999999999</v>
      </c>
      <c r="J102" s="76">
        <v>130</v>
      </c>
      <c r="K102" s="76">
        <v>142.35</v>
      </c>
      <c r="L102" s="4"/>
      <c r="M102" s="84" t="s">
        <v>841</v>
      </c>
      <c r="N102" s="84" t="s">
        <v>840</v>
      </c>
    </row>
    <row r="103" spans="1:14" x14ac:dyDescent="0.25">
      <c r="A103" s="11">
        <v>66</v>
      </c>
      <c r="B103" s="12" t="s">
        <v>526</v>
      </c>
      <c r="C103" s="13" t="s">
        <v>810</v>
      </c>
      <c r="D103" s="33">
        <v>10</v>
      </c>
      <c r="E103" s="33" t="s">
        <v>9</v>
      </c>
      <c r="F103" s="16" t="s">
        <v>420</v>
      </c>
      <c r="G103" s="16" t="s">
        <v>405</v>
      </c>
      <c r="H103" s="55">
        <v>38.356164383561648</v>
      </c>
      <c r="I103" s="55">
        <v>42</v>
      </c>
      <c r="J103" s="67">
        <v>383.56164383561645</v>
      </c>
      <c r="K103" s="67">
        <v>420</v>
      </c>
      <c r="L103" s="16"/>
      <c r="M103" s="88"/>
      <c r="N103" s="88" t="s">
        <v>840</v>
      </c>
    </row>
    <row r="104" spans="1:14" x14ac:dyDescent="0.25">
      <c r="A104" s="1">
        <v>66</v>
      </c>
      <c r="B104" s="2" t="s">
        <v>751</v>
      </c>
      <c r="C104" s="3" t="s">
        <v>717</v>
      </c>
      <c r="D104" s="32">
        <v>10</v>
      </c>
      <c r="E104" s="32" t="s">
        <v>9</v>
      </c>
      <c r="F104" s="54" t="s">
        <v>715</v>
      </c>
      <c r="G104" s="54" t="s">
        <v>706</v>
      </c>
      <c r="H104" s="62">
        <v>33</v>
      </c>
      <c r="I104" s="62">
        <v>36.134999999999998</v>
      </c>
      <c r="J104" s="76">
        <v>330</v>
      </c>
      <c r="K104" s="76">
        <v>361.34999999999997</v>
      </c>
      <c r="L104" s="4"/>
      <c r="M104" s="84" t="s">
        <v>841</v>
      </c>
      <c r="N104" s="84" t="s">
        <v>840</v>
      </c>
    </row>
    <row r="105" spans="1:14" x14ac:dyDescent="0.25">
      <c r="A105" s="1">
        <v>67</v>
      </c>
      <c r="B105" s="2" t="s">
        <v>526</v>
      </c>
      <c r="C105" s="4" t="s">
        <v>421</v>
      </c>
      <c r="D105" s="32">
        <v>10</v>
      </c>
      <c r="E105" s="32" t="s">
        <v>9</v>
      </c>
      <c r="F105" s="4" t="s">
        <v>422</v>
      </c>
      <c r="G105" s="4" t="s">
        <v>423</v>
      </c>
      <c r="H105" s="53">
        <v>118.72146118721462</v>
      </c>
      <c r="I105" s="53">
        <v>130</v>
      </c>
      <c r="J105" s="66">
        <v>1187.2146118721462</v>
      </c>
      <c r="K105" s="66">
        <v>1300</v>
      </c>
      <c r="L105" s="4" t="s">
        <v>841</v>
      </c>
      <c r="M105" s="84"/>
      <c r="N105" s="84" t="s">
        <v>840</v>
      </c>
    </row>
    <row r="106" spans="1:14" x14ac:dyDescent="0.25">
      <c r="A106" s="1">
        <v>68</v>
      </c>
      <c r="B106" s="2" t="s">
        <v>337</v>
      </c>
      <c r="C106" s="4" t="s">
        <v>232</v>
      </c>
      <c r="D106" s="32">
        <v>10</v>
      </c>
      <c r="E106" s="32" t="s">
        <v>9</v>
      </c>
      <c r="F106" s="50" t="s">
        <v>233</v>
      </c>
      <c r="G106" s="50" t="s">
        <v>201</v>
      </c>
      <c r="H106" s="53">
        <v>6.2</v>
      </c>
      <c r="I106" s="53">
        <v>6.7889999999999997</v>
      </c>
      <c r="J106" s="66">
        <v>62</v>
      </c>
      <c r="K106" s="66">
        <v>67.89</v>
      </c>
      <c r="L106" s="4" t="s">
        <v>841</v>
      </c>
      <c r="M106" s="84"/>
      <c r="N106" s="84" t="s">
        <v>840</v>
      </c>
    </row>
    <row r="107" spans="1:14" x14ac:dyDescent="0.25">
      <c r="A107" s="1">
        <v>69</v>
      </c>
      <c r="B107" s="2" t="s">
        <v>198</v>
      </c>
      <c r="C107" s="3" t="s">
        <v>81</v>
      </c>
      <c r="D107" s="32">
        <v>10</v>
      </c>
      <c r="E107" s="32" t="s">
        <v>9</v>
      </c>
      <c r="F107" s="3" t="s">
        <v>82</v>
      </c>
      <c r="G107" s="3" t="s">
        <v>74</v>
      </c>
      <c r="H107" s="50">
        <v>110</v>
      </c>
      <c r="I107" s="50">
        <v>120.45</v>
      </c>
      <c r="J107" s="71">
        <v>1100</v>
      </c>
      <c r="K107" s="71">
        <v>1204.5</v>
      </c>
      <c r="L107" s="4" t="s">
        <v>841</v>
      </c>
      <c r="M107" s="84"/>
      <c r="N107" s="84" t="s">
        <v>840</v>
      </c>
    </row>
    <row r="108" spans="1:14" x14ac:dyDescent="0.25">
      <c r="A108" s="1">
        <v>71</v>
      </c>
      <c r="B108" s="2" t="s">
        <v>397</v>
      </c>
      <c r="C108" s="3" t="s">
        <v>338</v>
      </c>
      <c r="D108" s="32">
        <v>10</v>
      </c>
      <c r="E108" s="32" t="s">
        <v>9</v>
      </c>
      <c r="F108" s="50" t="s">
        <v>339</v>
      </c>
      <c r="G108" s="50" t="s">
        <v>340</v>
      </c>
      <c r="H108" s="53">
        <v>100</v>
      </c>
      <c r="I108" s="53">
        <v>109.5</v>
      </c>
      <c r="J108" s="66">
        <v>1000</v>
      </c>
      <c r="K108" s="66">
        <v>1095</v>
      </c>
      <c r="L108" s="4" t="s">
        <v>841</v>
      </c>
      <c r="M108" s="84"/>
      <c r="N108" s="84" t="s">
        <v>840</v>
      </c>
    </row>
    <row r="109" spans="1:14" x14ac:dyDescent="0.25">
      <c r="A109" s="1">
        <v>72</v>
      </c>
      <c r="B109" s="2" t="s">
        <v>397</v>
      </c>
      <c r="C109" s="3" t="s">
        <v>341</v>
      </c>
      <c r="D109" s="32">
        <v>10</v>
      </c>
      <c r="E109" s="32" t="s">
        <v>9</v>
      </c>
      <c r="F109" s="50" t="s">
        <v>342</v>
      </c>
      <c r="G109" s="50" t="s">
        <v>340</v>
      </c>
      <c r="H109" s="53">
        <v>110</v>
      </c>
      <c r="I109" s="53">
        <v>120.45</v>
      </c>
      <c r="J109" s="66">
        <v>1100</v>
      </c>
      <c r="K109" s="66">
        <v>1204.5</v>
      </c>
      <c r="L109" s="4" t="s">
        <v>841</v>
      </c>
      <c r="M109" s="84"/>
      <c r="N109" s="84" t="s">
        <v>840</v>
      </c>
    </row>
    <row r="110" spans="1:14" x14ac:dyDescent="0.25">
      <c r="A110" s="1">
        <v>73</v>
      </c>
      <c r="B110" s="2" t="s">
        <v>397</v>
      </c>
      <c r="C110" s="3" t="s">
        <v>811</v>
      </c>
      <c r="D110" s="32">
        <v>10</v>
      </c>
      <c r="E110" s="32" t="s">
        <v>9</v>
      </c>
      <c r="F110" s="50" t="s">
        <v>343</v>
      </c>
      <c r="G110" s="50" t="s">
        <v>340</v>
      </c>
      <c r="H110" s="53">
        <v>110</v>
      </c>
      <c r="I110" s="53">
        <v>120.45</v>
      </c>
      <c r="J110" s="66">
        <v>1100</v>
      </c>
      <c r="K110" s="66">
        <v>1204.5</v>
      </c>
      <c r="L110" s="4" t="s">
        <v>841</v>
      </c>
      <c r="M110" s="84"/>
      <c r="N110" s="84" t="s">
        <v>840</v>
      </c>
    </row>
    <row r="111" spans="1:14" x14ac:dyDescent="0.25">
      <c r="A111" s="1">
        <v>78</v>
      </c>
      <c r="B111" s="2" t="s">
        <v>337</v>
      </c>
      <c r="C111" s="3" t="s">
        <v>234</v>
      </c>
      <c r="D111" s="32">
        <v>5</v>
      </c>
      <c r="E111" s="32" t="s">
        <v>9</v>
      </c>
      <c r="F111" s="50" t="s">
        <v>228</v>
      </c>
      <c r="G111" s="50" t="s">
        <v>201</v>
      </c>
      <c r="H111" s="53">
        <v>149.5</v>
      </c>
      <c r="I111" s="53">
        <v>163.70249999999999</v>
      </c>
      <c r="J111" s="66">
        <v>747.5</v>
      </c>
      <c r="K111" s="66">
        <v>818.51249999999993</v>
      </c>
      <c r="L111" s="4" t="s">
        <v>841</v>
      </c>
      <c r="M111" s="84"/>
      <c r="N111" s="84" t="s">
        <v>840</v>
      </c>
    </row>
    <row r="112" spans="1:14" x14ac:dyDescent="0.25">
      <c r="A112" s="1">
        <v>79</v>
      </c>
      <c r="B112" s="2" t="s">
        <v>198</v>
      </c>
      <c r="C112" s="3" t="s">
        <v>83</v>
      </c>
      <c r="D112" s="32">
        <v>5</v>
      </c>
      <c r="E112" s="32" t="s">
        <v>9</v>
      </c>
      <c r="F112" s="3" t="s">
        <v>84</v>
      </c>
      <c r="G112" s="3" t="s">
        <v>74</v>
      </c>
      <c r="H112" s="50">
        <v>110</v>
      </c>
      <c r="I112" s="50">
        <v>120.45</v>
      </c>
      <c r="J112" s="71">
        <v>550</v>
      </c>
      <c r="K112" s="71">
        <v>602.25</v>
      </c>
      <c r="L112" s="4" t="s">
        <v>841</v>
      </c>
      <c r="M112" s="84"/>
      <c r="N112" s="84" t="s">
        <v>840</v>
      </c>
    </row>
    <row r="113" spans="1:14" x14ac:dyDescent="0.25">
      <c r="A113" s="1">
        <v>81</v>
      </c>
      <c r="B113" s="2" t="s">
        <v>198</v>
      </c>
      <c r="C113" s="3" t="s">
        <v>85</v>
      </c>
      <c r="D113" s="32">
        <v>5</v>
      </c>
      <c r="E113" s="32" t="s">
        <v>9</v>
      </c>
      <c r="F113" s="3" t="s">
        <v>86</v>
      </c>
      <c r="G113" s="3" t="s">
        <v>74</v>
      </c>
      <c r="H113" s="50">
        <v>110</v>
      </c>
      <c r="I113" s="50">
        <v>120.45</v>
      </c>
      <c r="J113" s="71">
        <v>550</v>
      </c>
      <c r="K113" s="71">
        <v>602.25</v>
      </c>
      <c r="L113" s="4" t="s">
        <v>841</v>
      </c>
      <c r="M113" s="84"/>
      <c r="N113" s="84" t="s">
        <v>840</v>
      </c>
    </row>
    <row r="114" spans="1:14" x14ac:dyDescent="0.25">
      <c r="A114" s="1">
        <v>82</v>
      </c>
      <c r="B114" s="2" t="s">
        <v>198</v>
      </c>
      <c r="C114" s="3" t="s">
        <v>87</v>
      </c>
      <c r="D114" s="32">
        <v>5</v>
      </c>
      <c r="E114" s="32" t="s">
        <v>9</v>
      </c>
      <c r="F114" s="3" t="s">
        <v>88</v>
      </c>
      <c r="G114" s="3" t="s">
        <v>74</v>
      </c>
      <c r="H114" s="50">
        <v>110</v>
      </c>
      <c r="I114" s="50">
        <v>120.45</v>
      </c>
      <c r="J114" s="71">
        <v>550</v>
      </c>
      <c r="K114" s="71">
        <v>602.25</v>
      </c>
      <c r="L114" s="4" t="s">
        <v>841</v>
      </c>
      <c r="M114" s="84"/>
      <c r="N114" s="84" t="s">
        <v>840</v>
      </c>
    </row>
    <row r="115" spans="1:14" x14ac:dyDescent="0.25">
      <c r="A115" s="1">
        <v>83</v>
      </c>
      <c r="B115" s="2" t="s">
        <v>198</v>
      </c>
      <c r="C115" s="3" t="s">
        <v>89</v>
      </c>
      <c r="D115" s="32">
        <v>5</v>
      </c>
      <c r="E115" s="32" t="s">
        <v>9</v>
      </c>
      <c r="F115" s="3" t="s">
        <v>90</v>
      </c>
      <c r="G115" s="3" t="s">
        <v>74</v>
      </c>
      <c r="H115" s="50">
        <v>110</v>
      </c>
      <c r="I115" s="50">
        <v>120.45</v>
      </c>
      <c r="J115" s="71">
        <v>550</v>
      </c>
      <c r="K115" s="71">
        <v>602.25</v>
      </c>
      <c r="L115" s="4" t="s">
        <v>841</v>
      </c>
      <c r="M115" s="84"/>
      <c r="N115" s="84" t="s">
        <v>840</v>
      </c>
    </row>
    <row r="116" spans="1:14" x14ac:dyDescent="0.25">
      <c r="A116" s="1">
        <v>84</v>
      </c>
      <c r="B116" s="2" t="s">
        <v>198</v>
      </c>
      <c r="C116" s="3" t="s">
        <v>91</v>
      </c>
      <c r="D116" s="32">
        <v>5</v>
      </c>
      <c r="E116" s="32" t="s">
        <v>9</v>
      </c>
      <c r="F116" s="3" t="s">
        <v>92</v>
      </c>
      <c r="G116" s="3" t="s">
        <v>74</v>
      </c>
      <c r="H116" s="50">
        <v>110</v>
      </c>
      <c r="I116" s="50">
        <v>120.45</v>
      </c>
      <c r="J116" s="71">
        <v>550</v>
      </c>
      <c r="K116" s="71">
        <v>602.25</v>
      </c>
      <c r="L116" s="4" t="s">
        <v>841</v>
      </c>
      <c r="M116" s="84"/>
      <c r="N116" s="84" t="s">
        <v>840</v>
      </c>
    </row>
    <row r="117" spans="1:14" x14ac:dyDescent="0.25">
      <c r="A117" s="1">
        <v>86</v>
      </c>
      <c r="B117" s="2" t="s">
        <v>337</v>
      </c>
      <c r="C117" s="3" t="s">
        <v>235</v>
      </c>
      <c r="D117" s="32">
        <v>5</v>
      </c>
      <c r="E117" s="32" t="s">
        <v>9</v>
      </c>
      <c r="F117" s="50" t="s">
        <v>236</v>
      </c>
      <c r="G117" s="50" t="s">
        <v>201</v>
      </c>
      <c r="H117" s="53">
        <v>149.5</v>
      </c>
      <c r="I117" s="53">
        <v>163.70249999999999</v>
      </c>
      <c r="J117" s="66">
        <v>747.5</v>
      </c>
      <c r="K117" s="66">
        <v>818.51249999999993</v>
      </c>
      <c r="L117" s="4" t="s">
        <v>841</v>
      </c>
      <c r="M117" s="84"/>
      <c r="N117" s="84" t="s">
        <v>840</v>
      </c>
    </row>
    <row r="118" spans="1:14" x14ac:dyDescent="0.25">
      <c r="A118" s="1">
        <v>87</v>
      </c>
      <c r="B118" s="2" t="s">
        <v>337</v>
      </c>
      <c r="C118" s="3" t="s">
        <v>237</v>
      </c>
      <c r="D118" s="32">
        <v>5</v>
      </c>
      <c r="E118" s="32" t="s">
        <v>9</v>
      </c>
      <c r="F118" s="50" t="s">
        <v>238</v>
      </c>
      <c r="G118" s="50" t="s">
        <v>201</v>
      </c>
      <c r="H118" s="53">
        <v>35.200000000000003</v>
      </c>
      <c r="I118" s="53">
        <v>38.544000000000004</v>
      </c>
      <c r="J118" s="66">
        <v>176</v>
      </c>
      <c r="K118" s="66">
        <v>192.72000000000003</v>
      </c>
      <c r="L118" s="4" t="s">
        <v>841</v>
      </c>
      <c r="M118" s="84"/>
      <c r="N118" s="84" t="s">
        <v>840</v>
      </c>
    </row>
    <row r="119" spans="1:14" x14ac:dyDescent="0.25">
      <c r="A119" s="1">
        <v>88</v>
      </c>
      <c r="B119" s="2" t="s">
        <v>337</v>
      </c>
      <c r="C119" s="3" t="s">
        <v>239</v>
      </c>
      <c r="D119" s="32">
        <v>5</v>
      </c>
      <c r="E119" s="32" t="s">
        <v>9</v>
      </c>
      <c r="F119" s="50" t="s">
        <v>240</v>
      </c>
      <c r="G119" s="50" t="s">
        <v>201</v>
      </c>
      <c r="H119" s="53">
        <v>55</v>
      </c>
      <c r="I119" s="53">
        <v>60.225000000000001</v>
      </c>
      <c r="J119" s="66">
        <v>275</v>
      </c>
      <c r="K119" s="66">
        <v>301.125</v>
      </c>
      <c r="L119" s="4" t="s">
        <v>841</v>
      </c>
      <c r="M119" s="84"/>
      <c r="N119" s="84" t="s">
        <v>840</v>
      </c>
    </row>
    <row r="120" spans="1:14" x14ac:dyDescent="0.25">
      <c r="A120" s="1">
        <v>89</v>
      </c>
      <c r="B120" s="2" t="s">
        <v>198</v>
      </c>
      <c r="C120" s="4" t="s">
        <v>93</v>
      </c>
      <c r="D120" s="32">
        <v>5</v>
      </c>
      <c r="E120" s="32" t="s">
        <v>9</v>
      </c>
      <c r="F120" s="3" t="s">
        <v>86</v>
      </c>
      <c r="G120" s="3" t="s">
        <v>74</v>
      </c>
      <c r="H120" s="50">
        <v>110</v>
      </c>
      <c r="I120" s="50">
        <v>120.45</v>
      </c>
      <c r="J120" s="71">
        <v>550</v>
      </c>
      <c r="K120" s="71">
        <v>602.25</v>
      </c>
      <c r="L120" s="4" t="s">
        <v>841</v>
      </c>
      <c r="M120" s="84"/>
      <c r="N120" s="84" t="s">
        <v>840</v>
      </c>
    </row>
    <row r="121" spans="1:14" x14ac:dyDescent="0.25">
      <c r="A121" s="1">
        <v>90</v>
      </c>
      <c r="B121" s="2" t="s">
        <v>198</v>
      </c>
      <c r="C121" s="4" t="s">
        <v>94</v>
      </c>
      <c r="D121" s="32">
        <v>5</v>
      </c>
      <c r="E121" s="32" t="s">
        <v>9</v>
      </c>
      <c r="F121" s="3" t="s">
        <v>90</v>
      </c>
      <c r="G121" s="3" t="s">
        <v>74</v>
      </c>
      <c r="H121" s="50">
        <v>110</v>
      </c>
      <c r="I121" s="50">
        <v>120.45</v>
      </c>
      <c r="J121" s="71">
        <v>550</v>
      </c>
      <c r="K121" s="71">
        <v>602.25</v>
      </c>
      <c r="L121" s="4" t="s">
        <v>841</v>
      </c>
      <c r="M121" s="84"/>
      <c r="N121" s="84" t="s">
        <v>840</v>
      </c>
    </row>
    <row r="122" spans="1:14" x14ac:dyDescent="0.25">
      <c r="A122" s="1">
        <v>91</v>
      </c>
      <c r="B122" s="2" t="s">
        <v>198</v>
      </c>
      <c r="C122" s="4" t="s">
        <v>95</v>
      </c>
      <c r="D122" s="32">
        <v>5</v>
      </c>
      <c r="E122" s="32" t="s">
        <v>9</v>
      </c>
      <c r="F122" s="3" t="s">
        <v>96</v>
      </c>
      <c r="G122" s="3" t="s">
        <v>74</v>
      </c>
      <c r="H122" s="50">
        <v>110</v>
      </c>
      <c r="I122" s="50">
        <v>120.45</v>
      </c>
      <c r="J122" s="71">
        <v>550</v>
      </c>
      <c r="K122" s="71">
        <v>602.25</v>
      </c>
      <c r="L122" s="4" t="s">
        <v>841</v>
      </c>
      <c r="M122" s="84"/>
      <c r="N122" s="84" t="s">
        <v>840</v>
      </c>
    </row>
    <row r="123" spans="1:14" x14ac:dyDescent="0.25">
      <c r="A123" s="1">
        <v>92</v>
      </c>
      <c r="B123" s="2" t="s">
        <v>198</v>
      </c>
      <c r="C123" s="4" t="s">
        <v>97</v>
      </c>
      <c r="D123" s="32">
        <v>5</v>
      </c>
      <c r="E123" s="32" t="s">
        <v>9</v>
      </c>
      <c r="F123" s="3" t="s">
        <v>98</v>
      </c>
      <c r="G123" s="3" t="s">
        <v>61</v>
      </c>
      <c r="H123" s="50">
        <v>39</v>
      </c>
      <c r="I123" s="50">
        <v>42.704999999999998</v>
      </c>
      <c r="J123" s="71">
        <v>195</v>
      </c>
      <c r="K123" s="71">
        <v>213.52499999999998</v>
      </c>
      <c r="L123" s="4" t="s">
        <v>841</v>
      </c>
      <c r="M123" s="84"/>
      <c r="N123" s="84" t="s">
        <v>840</v>
      </c>
    </row>
    <row r="124" spans="1:14" x14ac:dyDescent="0.25">
      <c r="A124" s="1">
        <v>93</v>
      </c>
      <c r="B124" s="2" t="s">
        <v>198</v>
      </c>
      <c r="C124" s="4" t="s">
        <v>99</v>
      </c>
      <c r="D124" s="32">
        <v>5</v>
      </c>
      <c r="E124" s="32" t="s">
        <v>9</v>
      </c>
      <c r="F124" s="3" t="s">
        <v>100</v>
      </c>
      <c r="G124" s="3" t="s">
        <v>74</v>
      </c>
      <c r="H124" s="50">
        <v>110</v>
      </c>
      <c r="I124" s="50">
        <v>120.45</v>
      </c>
      <c r="J124" s="71">
        <v>550</v>
      </c>
      <c r="K124" s="71">
        <v>602.25</v>
      </c>
      <c r="L124" s="4" t="s">
        <v>841</v>
      </c>
      <c r="M124" s="84"/>
      <c r="N124" s="84" t="s">
        <v>840</v>
      </c>
    </row>
    <row r="125" spans="1:14" x14ac:dyDescent="0.25">
      <c r="A125" s="1">
        <v>94</v>
      </c>
      <c r="B125" s="2" t="s">
        <v>704</v>
      </c>
      <c r="C125" s="4" t="s">
        <v>628</v>
      </c>
      <c r="D125" s="32">
        <v>5</v>
      </c>
      <c r="E125" s="32" t="s">
        <v>9</v>
      </c>
      <c r="F125" s="50" t="s">
        <v>629</v>
      </c>
      <c r="G125" s="50" t="s">
        <v>630</v>
      </c>
      <c r="H125" s="53">
        <v>56.85</v>
      </c>
      <c r="I125" s="53">
        <v>62.250750000000004</v>
      </c>
      <c r="J125" s="66">
        <v>284.25</v>
      </c>
      <c r="K125" s="66">
        <v>311.25375000000003</v>
      </c>
      <c r="L125" s="4" t="s">
        <v>841</v>
      </c>
      <c r="M125" s="84"/>
      <c r="N125" s="84" t="s">
        <v>840</v>
      </c>
    </row>
    <row r="126" spans="1:14" x14ac:dyDescent="0.25">
      <c r="A126" s="1">
        <v>95</v>
      </c>
      <c r="B126" s="2" t="s">
        <v>704</v>
      </c>
      <c r="C126" s="5" t="s">
        <v>631</v>
      </c>
      <c r="D126" s="32">
        <v>5</v>
      </c>
      <c r="E126" s="32" t="s">
        <v>9</v>
      </c>
      <c r="F126" s="50" t="s">
        <v>632</v>
      </c>
      <c r="G126" s="50" t="s">
        <v>630</v>
      </c>
      <c r="H126" s="53">
        <v>93.83</v>
      </c>
      <c r="I126" s="53">
        <v>102.74384999999999</v>
      </c>
      <c r="J126" s="66">
        <v>469.15</v>
      </c>
      <c r="K126" s="66">
        <v>513.71924999999999</v>
      </c>
      <c r="L126" s="4" t="s">
        <v>841</v>
      </c>
      <c r="M126" s="84"/>
      <c r="N126" s="84" t="s">
        <v>840</v>
      </c>
    </row>
    <row r="127" spans="1:14" x14ac:dyDescent="0.25">
      <c r="A127" s="1">
        <v>97</v>
      </c>
      <c r="B127" s="2" t="s">
        <v>704</v>
      </c>
      <c r="C127" s="5" t="s">
        <v>633</v>
      </c>
      <c r="D127" s="32">
        <v>5</v>
      </c>
      <c r="E127" s="32" t="s">
        <v>9</v>
      </c>
      <c r="F127" s="50" t="s">
        <v>634</v>
      </c>
      <c r="G127" s="50" t="s">
        <v>635</v>
      </c>
      <c r="H127" s="53">
        <v>297.88</v>
      </c>
      <c r="I127" s="53">
        <v>326.17859999999996</v>
      </c>
      <c r="J127" s="66">
        <v>1489.4</v>
      </c>
      <c r="K127" s="66">
        <v>1630.8929999999998</v>
      </c>
      <c r="L127" s="4" t="s">
        <v>841</v>
      </c>
      <c r="M127" s="84"/>
      <c r="N127" s="84" t="s">
        <v>840</v>
      </c>
    </row>
    <row r="128" spans="1:14" x14ac:dyDescent="0.25">
      <c r="A128" s="1">
        <v>98</v>
      </c>
      <c r="B128" s="2" t="s">
        <v>704</v>
      </c>
      <c r="C128" s="5" t="s">
        <v>636</v>
      </c>
      <c r="D128" s="32">
        <v>5</v>
      </c>
      <c r="E128" s="32" t="s">
        <v>9</v>
      </c>
      <c r="F128" s="50" t="s">
        <v>637</v>
      </c>
      <c r="G128" s="50" t="s">
        <v>635</v>
      </c>
      <c r="H128" s="53">
        <v>297.88</v>
      </c>
      <c r="I128" s="53">
        <v>326.17859999999996</v>
      </c>
      <c r="J128" s="66">
        <v>1489.4</v>
      </c>
      <c r="K128" s="66">
        <v>1630.8929999999998</v>
      </c>
      <c r="L128" s="4" t="s">
        <v>841</v>
      </c>
      <c r="M128" s="84"/>
      <c r="N128" s="84" t="s">
        <v>840</v>
      </c>
    </row>
    <row r="129" spans="1:14" x14ac:dyDescent="0.25">
      <c r="A129" s="1">
        <v>99</v>
      </c>
      <c r="B129" s="2" t="s">
        <v>337</v>
      </c>
      <c r="C129" s="4" t="s">
        <v>241</v>
      </c>
      <c r="D129" s="32">
        <v>5</v>
      </c>
      <c r="E129" s="32" t="s">
        <v>9</v>
      </c>
      <c r="F129" s="50" t="s">
        <v>242</v>
      </c>
      <c r="G129" s="50" t="s">
        <v>201</v>
      </c>
      <c r="H129" s="53">
        <v>167.32</v>
      </c>
      <c r="I129" s="53">
        <v>183.21539999999999</v>
      </c>
      <c r="J129" s="66">
        <v>836.59999999999991</v>
      </c>
      <c r="K129" s="66">
        <v>916.077</v>
      </c>
      <c r="L129" s="4" t="s">
        <v>841</v>
      </c>
      <c r="M129" s="84"/>
      <c r="N129" s="84" t="s">
        <v>840</v>
      </c>
    </row>
    <row r="130" spans="1:14" x14ac:dyDescent="0.25">
      <c r="A130" s="1">
        <v>100</v>
      </c>
      <c r="B130" s="2" t="s">
        <v>704</v>
      </c>
      <c r="C130" s="4" t="s">
        <v>812</v>
      </c>
      <c r="D130" s="32">
        <v>5</v>
      </c>
      <c r="E130" s="32" t="s">
        <v>9</v>
      </c>
      <c r="F130" s="50" t="s">
        <v>638</v>
      </c>
      <c r="G130" s="50" t="s">
        <v>630</v>
      </c>
      <c r="H130" s="53">
        <v>46</v>
      </c>
      <c r="I130" s="53">
        <v>50.37</v>
      </c>
      <c r="J130" s="66">
        <v>230</v>
      </c>
      <c r="K130" s="66">
        <v>251.85</v>
      </c>
      <c r="L130" s="4" t="s">
        <v>841</v>
      </c>
      <c r="M130" s="84"/>
      <c r="N130" s="84" t="s">
        <v>840</v>
      </c>
    </row>
    <row r="131" spans="1:14" x14ac:dyDescent="0.25">
      <c r="A131" s="1">
        <v>101</v>
      </c>
      <c r="B131" s="2" t="s">
        <v>337</v>
      </c>
      <c r="C131" s="4" t="s">
        <v>244</v>
      </c>
      <c r="D131" s="32">
        <v>5</v>
      </c>
      <c r="E131" s="32" t="s">
        <v>9</v>
      </c>
      <c r="F131" s="50" t="s">
        <v>245</v>
      </c>
      <c r="G131" s="50" t="s">
        <v>201</v>
      </c>
      <c r="H131" s="53">
        <v>35.200000000000003</v>
      </c>
      <c r="I131" s="53">
        <v>38.544000000000004</v>
      </c>
      <c r="J131" s="66">
        <v>176</v>
      </c>
      <c r="K131" s="66">
        <v>192.72000000000003</v>
      </c>
      <c r="L131" s="4" t="s">
        <v>841</v>
      </c>
      <c r="M131" s="84"/>
      <c r="N131" s="84" t="s">
        <v>840</v>
      </c>
    </row>
    <row r="132" spans="1:14" x14ac:dyDescent="0.25">
      <c r="A132" s="1">
        <v>102</v>
      </c>
      <c r="B132" s="2" t="s">
        <v>337</v>
      </c>
      <c r="C132" s="4" t="s">
        <v>246</v>
      </c>
      <c r="D132" s="32">
        <v>5</v>
      </c>
      <c r="E132" s="32" t="s">
        <v>9</v>
      </c>
      <c r="F132" s="50" t="s">
        <v>245</v>
      </c>
      <c r="G132" s="50" t="s">
        <v>201</v>
      </c>
      <c r="H132" s="53">
        <v>35.200000000000003</v>
      </c>
      <c r="I132" s="53">
        <v>38.544000000000004</v>
      </c>
      <c r="J132" s="66">
        <v>176</v>
      </c>
      <c r="K132" s="66">
        <v>192.72000000000003</v>
      </c>
      <c r="L132" s="4" t="s">
        <v>841</v>
      </c>
      <c r="M132" s="84"/>
      <c r="N132" s="84" t="s">
        <v>840</v>
      </c>
    </row>
    <row r="133" spans="1:14" x14ac:dyDescent="0.25">
      <c r="A133" s="1">
        <v>103</v>
      </c>
      <c r="B133" s="2" t="s">
        <v>397</v>
      </c>
      <c r="C133" s="4" t="s">
        <v>344</v>
      </c>
      <c r="D133" s="32">
        <v>5</v>
      </c>
      <c r="E133" s="32" t="s">
        <v>9</v>
      </c>
      <c r="F133" s="50" t="s">
        <v>345</v>
      </c>
      <c r="G133" s="50" t="s">
        <v>340</v>
      </c>
      <c r="H133" s="53">
        <v>110</v>
      </c>
      <c r="I133" s="53">
        <v>120.45</v>
      </c>
      <c r="J133" s="66">
        <v>550</v>
      </c>
      <c r="K133" s="66">
        <v>602.25</v>
      </c>
      <c r="L133" s="4" t="s">
        <v>841</v>
      </c>
      <c r="M133" s="84"/>
      <c r="N133" s="84" t="s">
        <v>840</v>
      </c>
    </row>
    <row r="134" spans="1:14" x14ac:dyDescent="0.25">
      <c r="A134" s="1">
        <v>104</v>
      </c>
      <c r="B134" s="2" t="s">
        <v>397</v>
      </c>
      <c r="C134" s="4" t="s">
        <v>346</v>
      </c>
      <c r="D134" s="32">
        <v>5</v>
      </c>
      <c r="E134" s="32" t="s">
        <v>9</v>
      </c>
      <c r="F134" s="50" t="s">
        <v>347</v>
      </c>
      <c r="G134" s="50" t="s">
        <v>340</v>
      </c>
      <c r="H134" s="53">
        <v>110</v>
      </c>
      <c r="I134" s="53">
        <v>120.45</v>
      </c>
      <c r="J134" s="66">
        <v>550</v>
      </c>
      <c r="K134" s="66">
        <v>602.25</v>
      </c>
      <c r="L134" s="4" t="s">
        <v>841</v>
      </c>
      <c r="M134" s="84"/>
      <c r="N134" s="84" t="s">
        <v>840</v>
      </c>
    </row>
    <row r="135" spans="1:14" ht="15" customHeight="1" x14ac:dyDescent="0.25">
      <c r="A135" s="18">
        <v>105</v>
      </c>
      <c r="B135" s="19" t="s">
        <v>337</v>
      </c>
      <c r="C135" s="78" t="s">
        <v>247</v>
      </c>
      <c r="D135" s="34">
        <v>5</v>
      </c>
      <c r="E135" s="34" t="s">
        <v>9</v>
      </c>
      <c r="F135" s="48" t="s">
        <v>236</v>
      </c>
      <c r="G135" s="48" t="s">
        <v>201</v>
      </c>
      <c r="H135" s="49">
        <v>149.5</v>
      </c>
      <c r="I135" s="49">
        <v>163.70249999999999</v>
      </c>
      <c r="J135" s="70">
        <v>747.5</v>
      </c>
      <c r="K135" s="70">
        <v>818.51249999999993</v>
      </c>
      <c r="L135" s="78"/>
      <c r="M135" s="89"/>
      <c r="N135" s="90" t="s">
        <v>857</v>
      </c>
    </row>
    <row r="136" spans="1:14" x14ac:dyDescent="0.25">
      <c r="A136" s="1">
        <v>105</v>
      </c>
      <c r="B136" s="2" t="s">
        <v>397</v>
      </c>
      <c r="C136" s="4" t="s">
        <v>247</v>
      </c>
      <c r="D136" s="32">
        <v>5</v>
      </c>
      <c r="E136" s="32" t="s">
        <v>9</v>
      </c>
      <c r="F136" s="50" t="s">
        <v>348</v>
      </c>
      <c r="G136" s="50" t="s">
        <v>340</v>
      </c>
      <c r="H136" s="53">
        <v>100</v>
      </c>
      <c r="I136" s="53">
        <v>109.5</v>
      </c>
      <c r="J136" s="66">
        <v>500</v>
      </c>
      <c r="K136" s="66">
        <v>547.5</v>
      </c>
      <c r="L136" s="4" t="s">
        <v>841</v>
      </c>
      <c r="M136" s="84"/>
      <c r="N136" s="84" t="s">
        <v>840</v>
      </c>
    </row>
    <row r="137" spans="1:14" x14ac:dyDescent="0.25">
      <c r="A137" s="1">
        <v>106</v>
      </c>
      <c r="B137" s="2" t="s">
        <v>397</v>
      </c>
      <c r="C137" s="4" t="s">
        <v>349</v>
      </c>
      <c r="D137" s="32">
        <v>5</v>
      </c>
      <c r="E137" s="32" t="s">
        <v>9</v>
      </c>
      <c r="F137" s="50" t="s">
        <v>339</v>
      </c>
      <c r="G137" s="50" t="s">
        <v>340</v>
      </c>
      <c r="H137" s="53">
        <v>100</v>
      </c>
      <c r="I137" s="53">
        <v>109.5</v>
      </c>
      <c r="J137" s="66">
        <v>500</v>
      </c>
      <c r="K137" s="66">
        <v>547.5</v>
      </c>
      <c r="L137" s="4" t="s">
        <v>841</v>
      </c>
      <c r="M137" s="84"/>
      <c r="N137" s="84" t="s">
        <v>840</v>
      </c>
    </row>
    <row r="138" spans="1:14" x14ac:dyDescent="0.25">
      <c r="A138" s="1">
        <v>107</v>
      </c>
      <c r="B138" s="2" t="s">
        <v>397</v>
      </c>
      <c r="C138" s="3" t="s">
        <v>350</v>
      </c>
      <c r="D138" s="32">
        <v>5</v>
      </c>
      <c r="E138" s="32" t="s">
        <v>9</v>
      </c>
      <c r="F138" s="15" t="s">
        <v>339</v>
      </c>
      <c r="G138" s="50" t="s">
        <v>340</v>
      </c>
      <c r="H138" s="53">
        <v>100</v>
      </c>
      <c r="I138" s="53">
        <v>109.5</v>
      </c>
      <c r="J138" s="66">
        <v>500</v>
      </c>
      <c r="K138" s="66">
        <v>547.5</v>
      </c>
      <c r="L138" s="4" t="s">
        <v>841</v>
      </c>
      <c r="M138" s="84"/>
      <c r="N138" s="84" t="s">
        <v>840</v>
      </c>
    </row>
    <row r="139" spans="1:14" x14ac:dyDescent="0.25">
      <c r="A139" s="24">
        <v>108</v>
      </c>
      <c r="B139" s="25" t="s">
        <v>198</v>
      </c>
      <c r="C139" s="27" t="s">
        <v>101</v>
      </c>
      <c r="D139" s="35">
        <v>20</v>
      </c>
      <c r="E139" s="35" t="s">
        <v>9</v>
      </c>
      <c r="F139" s="27" t="s">
        <v>102</v>
      </c>
      <c r="G139" s="27" t="s">
        <v>61</v>
      </c>
      <c r="H139" s="51">
        <v>40</v>
      </c>
      <c r="I139" s="51">
        <v>43.8</v>
      </c>
      <c r="J139" s="72">
        <v>800</v>
      </c>
      <c r="K139" s="72">
        <v>876</v>
      </c>
      <c r="L139" s="28"/>
      <c r="M139" s="94"/>
      <c r="N139" s="94" t="s">
        <v>840</v>
      </c>
    </row>
    <row r="140" spans="1:14" x14ac:dyDescent="0.25">
      <c r="A140" s="1">
        <v>108</v>
      </c>
      <c r="B140" s="2" t="s">
        <v>337</v>
      </c>
      <c r="C140" s="3" t="s">
        <v>101</v>
      </c>
      <c r="D140" s="32">
        <v>20</v>
      </c>
      <c r="E140" s="32" t="s">
        <v>9</v>
      </c>
      <c r="F140" s="50" t="s">
        <v>248</v>
      </c>
      <c r="G140" s="50" t="s">
        <v>201</v>
      </c>
      <c r="H140" s="53">
        <v>18.3</v>
      </c>
      <c r="I140" s="53">
        <v>20.038499999999999</v>
      </c>
      <c r="J140" s="66">
        <v>366</v>
      </c>
      <c r="K140" s="66">
        <v>400.77</v>
      </c>
      <c r="L140" s="4"/>
      <c r="M140" s="84" t="s">
        <v>841</v>
      </c>
      <c r="N140" s="84" t="s">
        <v>840</v>
      </c>
    </row>
    <row r="141" spans="1:14" x14ac:dyDescent="0.25">
      <c r="A141" s="11">
        <v>108</v>
      </c>
      <c r="B141" s="12" t="s">
        <v>751</v>
      </c>
      <c r="C141" s="13" t="s">
        <v>101</v>
      </c>
      <c r="D141" s="33">
        <v>20</v>
      </c>
      <c r="E141" s="33" t="s">
        <v>9</v>
      </c>
      <c r="F141" s="52" t="s">
        <v>718</v>
      </c>
      <c r="G141" s="52" t="s">
        <v>706</v>
      </c>
      <c r="H141" s="61">
        <v>30</v>
      </c>
      <c r="I141" s="61">
        <v>32.85</v>
      </c>
      <c r="J141" s="73">
        <v>600</v>
      </c>
      <c r="K141" s="73">
        <v>657</v>
      </c>
      <c r="L141" s="16"/>
      <c r="M141" s="88"/>
      <c r="N141" s="88" t="s">
        <v>840</v>
      </c>
    </row>
    <row r="142" spans="1:14" x14ac:dyDescent="0.25">
      <c r="A142" s="1">
        <v>109</v>
      </c>
      <c r="B142" s="2" t="s">
        <v>337</v>
      </c>
      <c r="C142" s="3" t="s">
        <v>250</v>
      </c>
      <c r="D142" s="32">
        <v>20</v>
      </c>
      <c r="E142" s="32" t="s">
        <v>9</v>
      </c>
      <c r="F142" s="50" t="s">
        <v>251</v>
      </c>
      <c r="G142" s="50" t="s">
        <v>201</v>
      </c>
      <c r="H142" s="53">
        <v>19.3</v>
      </c>
      <c r="I142" s="53">
        <v>21.133500000000002</v>
      </c>
      <c r="J142" s="66">
        <v>386</v>
      </c>
      <c r="K142" s="66">
        <v>422.67</v>
      </c>
      <c r="L142" s="4"/>
      <c r="M142" s="84" t="s">
        <v>841</v>
      </c>
      <c r="N142" s="84" t="s">
        <v>840</v>
      </c>
    </row>
    <row r="143" spans="1:14" x14ac:dyDescent="0.25">
      <c r="A143" s="11">
        <v>109</v>
      </c>
      <c r="B143" s="12" t="s">
        <v>751</v>
      </c>
      <c r="C143" s="13" t="s">
        <v>250</v>
      </c>
      <c r="D143" s="33">
        <v>20</v>
      </c>
      <c r="E143" s="33" t="s">
        <v>9</v>
      </c>
      <c r="F143" s="52" t="s">
        <v>719</v>
      </c>
      <c r="G143" s="52" t="s">
        <v>706</v>
      </c>
      <c r="H143" s="61">
        <v>27</v>
      </c>
      <c r="I143" s="61">
        <v>29.564999999999998</v>
      </c>
      <c r="J143" s="73">
        <v>540</v>
      </c>
      <c r="K143" s="73">
        <v>591.29999999999995</v>
      </c>
      <c r="L143" s="16"/>
      <c r="M143" s="88"/>
      <c r="N143" s="88" t="s">
        <v>840</v>
      </c>
    </row>
    <row r="144" spans="1:14" x14ac:dyDescent="0.25">
      <c r="A144" s="1">
        <v>110</v>
      </c>
      <c r="B144" s="2" t="s">
        <v>198</v>
      </c>
      <c r="C144" s="3" t="s">
        <v>103</v>
      </c>
      <c r="D144" s="32">
        <v>20</v>
      </c>
      <c r="E144" s="32" t="s">
        <v>9</v>
      </c>
      <c r="F144" s="3" t="s">
        <v>104</v>
      </c>
      <c r="G144" s="3" t="s">
        <v>61</v>
      </c>
      <c r="H144" s="50">
        <v>40</v>
      </c>
      <c r="I144" s="50">
        <v>43.8</v>
      </c>
      <c r="J144" s="71">
        <v>800</v>
      </c>
      <c r="K144" s="71">
        <v>876</v>
      </c>
      <c r="L144" s="4"/>
      <c r="M144" s="84" t="s">
        <v>841</v>
      </c>
      <c r="N144" s="84" t="s">
        <v>840</v>
      </c>
    </row>
    <row r="145" spans="1:14" x14ac:dyDescent="0.25">
      <c r="A145" s="11">
        <v>110</v>
      </c>
      <c r="B145" s="12" t="s">
        <v>751</v>
      </c>
      <c r="C145" s="13" t="s">
        <v>103</v>
      </c>
      <c r="D145" s="33">
        <v>20</v>
      </c>
      <c r="E145" s="33" t="s">
        <v>9</v>
      </c>
      <c r="F145" s="52" t="s">
        <v>719</v>
      </c>
      <c r="G145" s="52" t="s">
        <v>706</v>
      </c>
      <c r="H145" s="61">
        <v>58</v>
      </c>
      <c r="I145" s="61">
        <v>63.51</v>
      </c>
      <c r="J145" s="73">
        <v>1160</v>
      </c>
      <c r="K145" s="73">
        <v>1270.2</v>
      </c>
      <c r="L145" s="16"/>
      <c r="M145" s="88"/>
      <c r="N145" s="88" t="s">
        <v>840</v>
      </c>
    </row>
    <row r="146" spans="1:14" x14ac:dyDescent="0.25">
      <c r="A146" s="1">
        <v>111</v>
      </c>
      <c r="B146" s="2" t="s">
        <v>337</v>
      </c>
      <c r="C146" s="3" t="s">
        <v>252</v>
      </c>
      <c r="D146" s="32">
        <v>10</v>
      </c>
      <c r="E146" s="32" t="s">
        <v>9</v>
      </c>
      <c r="F146" s="50" t="s">
        <v>248</v>
      </c>
      <c r="G146" s="50" t="s">
        <v>201</v>
      </c>
      <c r="H146" s="53">
        <v>18.3</v>
      </c>
      <c r="I146" s="53">
        <v>20.038499999999999</v>
      </c>
      <c r="J146" s="66">
        <v>183</v>
      </c>
      <c r="K146" s="66">
        <v>200.38499999999999</v>
      </c>
      <c r="L146" s="4" t="s">
        <v>841</v>
      </c>
      <c r="M146" s="84"/>
      <c r="N146" s="84" t="s">
        <v>840</v>
      </c>
    </row>
    <row r="147" spans="1:14" x14ac:dyDescent="0.25">
      <c r="A147" s="1">
        <v>112</v>
      </c>
      <c r="B147" s="2" t="s">
        <v>526</v>
      </c>
      <c r="C147" s="3" t="s">
        <v>424</v>
      </c>
      <c r="D147" s="32">
        <v>10</v>
      </c>
      <c r="E147" s="32" t="s">
        <v>9</v>
      </c>
      <c r="F147" s="4" t="s">
        <v>425</v>
      </c>
      <c r="G147" s="4" t="s">
        <v>399</v>
      </c>
      <c r="H147" s="53">
        <v>4.9315068493150687</v>
      </c>
      <c r="I147" s="53">
        <v>5.4</v>
      </c>
      <c r="J147" s="66">
        <v>49.31506849315069</v>
      </c>
      <c r="K147" s="66">
        <v>54</v>
      </c>
      <c r="L147" s="4" t="s">
        <v>841</v>
      </c>
      <c r="M147" s="84"/>
      <c r="N147" s="84" t="s">
        <v>840</v>
      </c>
    </row>
    <row r="148" spans="1:14" x14ac:dyDescent="0.25">
      <c r="A148" s="1">
        <v>113</v>
      </c>
      <c r="B148" s="2" t="s">
        <v>526</v>
      </c>
      <c r="C148" s="3" t="s">
        <v>426</v>
      </c>
      <c r="D148" s="32">
        <v>10</v>
      </c>
      <c r="E148" s="32" t="s">
        <v>9</v>
      </c>
      <c r="F148" s="4" t="s">
        <v>425</v>
      </c>
      <c r="G148" s="4" t="s">
        <v>399</v>
      </c>
      <c r="H148" s="53">
        <v>5.9360730593607309</v>
      </c>
      <c r="I148" s="53">
        <v>6.5</v>
      </c>
      <c r="J148" s="66">
        <v>59.360730593607308</v>
      </c>
      <c r="K148" s="66">
        <v>65</v>
      </c>
      <c r="L148" s="4" t="s">
        <v>841</v>
      </c>
      <c r="M148" s="84"/>
      <c r="N148" s="84" t="s">
        <v>840</v>
      </c>
    </row>
    <row r="149" spans="1:14" x14ac:dyDescent="0.25">
      <c r="A149" s="1">
        <v>114</v>
      </c>
      <c r="B149" s="2" t="s">
        <v>337</v>
      </c>
      <c r="C149" s="3" t="s">
        <v>253</v>
      </c>
      <c r="D149" s="32">
        <v>10</v>
      </c>
      <c r="E149" s="32" t="s">
        <v>9</v>
      </c>
      <c r="F149" s="50" t="s">
        <v>254</v>
      </c>
      <c r="G149" s="50" t="s">
        <v>201</v>
      </c>
      <c r="H149" s="53">
        <v>71</v>
      </c>
      <c r="I149" s="53">
        <v>77.745000000000005</v>
      </c>
      <c r="J149" s="66">
        <v>710</v>
      </c>
      <c r="K149" s="66">
        <v>777.45</v>
      </c>
      <c r="L149" s="4"/>
      <c r="M149" s="84" t="s">
        <v>841</v>
      </c>
      <c r="N149" s="84" t="s">
        <v>840</v>
      </c>
    </row>
    <row r="150" spans="1:14" x14ac:dyDescent="0.25">
      <c r="A150" s="11">
        <v>114</v>
      </c>
      <c r="B150" s="12" t="s">
        <v>580</v>
      </c>
      <c r="C150" s="13" t="s">
        <v>253</v>
      </c>
      <c r="D150" s="33">
        <v>10</v>
      </c>
      <c r="E150" s="33" t="s">
        <v>9</v>
      </c>
      <c r="F150" s="16" t="s">
        <v>540</v>
      </c>
      <c r="G150" s="47" t="s">
        <v>539</v>
      </c>
      <c r="H150" s="55">
        <v>115</v>
      </c>
      <c r="I150" s="55">
        <v>125.93</v>
      </c>
      <c r="J150" s="67">
        <v>1150</v>
      </c>
      <c r="K150" s="67">
        <v>1259.3000000000002</v>
      </c>
      <c r="L150" s="16"/>
      <c r="M150" s="88"/>
      <c r="N150" s="88" t="s">
        <v>840</v>
      </c>
    </row>
    <row r="151" spans="1:14" ht="30" x14ac:dyDescent="0.25">
      <c r="A151" s="18">
        <v>114</v>
      </c>
      <c r="B151" s="19" t="s">
        <v>799</v>
      </c>
      <c r="C151" s="20" t="s">
        <v>253</v>
      </c>
      <c r="D151" s="34">
        <v>10</v>
      </c>
      <c r="E151" s="34" t="s">
        <v>9</v>
      </c>
      <c r="F151" s="48" t="s">
        <v>760</v>
      </c>
      <c r="G151" s="48" t="s">
        <v>761</v>
      </c>
      <c r="H151" s="49">
        <v>292.23739999999998</v>
      </c>
      <c r="I151" s="49">
        <v>320</v>
      </c>
      <c r="J151" s="70">
        <v>2922.3739999999998</v>
      </c>
      <c r="K151" s="70">
        <v>3200</v>
      </c>
      <c r="L151" s="78"/>
      <c r="M151" s="89"/>
      <c r="N151" s="90" t="s">
        <v>851</v>
      </c>
    </row>
    <row r="152" spans="1:14" x14ac:dyDescent="0.25">
      <c r="A152" s="1">
        <v>115</v>
      </c>
      <c r="B152" s="2" t="s">
        <v>580</v>
      </c>
      <c r="C152" s="3" t="s">
        <v>813</v>
      </c>
      <c r="D152" s="32">
        <v>10</v>
      </c>
      <c r="E152" s="32" t="s">
        <v>9</v>
      </c>
      <c r="F152" s="4" t="s">
        <v>541</v>
      </c>
      <c r="G152" s="50" t="s">
        <v>539</v>
      </c>
      <c r="H152" s="53">
        <v>90</v>
      </c>
      <c r="I152" s="53">
        <v>98.55</v>
      </c>
      <c r="J152" s="66">
        <v>900</v>
      </c>
      <c r="K152" s="66">
        <v>985.5</v>
      </c>
      <c r="L152" s="4"/>
      <c r="M152" s="84" t="s">
        <v>841</v>
      </c>
      <c r="N152" s="84" t="s">
        <v>840</v>
      </c>
    </row>
    <row r="153" spans="1:14" x14ac:dyDescent="0.25">
      <c r="A153" s="11">
        <v>115</v>
      </c>
      <c r="B153" s="12" t="s">
        <v>751</v>
      </c>
      <c r="C153" s="13" t="s">
        <v>720</v>
      </c>
      <c r="D153" s="33">
        <v>10</v>
      </c>
      <c r="E153" s="33" t="s">
        <v>9</v>
      </c>
      <c r="F153" s="52" t="s">
        <v>721</v>
      </c>
      <c r="G153" s="52" t="s">
        <v>706</v>
      </c>
      <c r="H153" s="61">
        <v>397</v>
      </c>
      <c r="I153" s="61">
        <v>434.71499999999997</v>
      </c>
      <c r="J153" s="73">
        <v>3970</v>
      </c>
      <c r="K153" s="73">
        <v>4347.1499999999996</v>
      </c>
      <c r="L153" s="16"/>
      <c r="M153" s="88"/>
      <c r="N153" s="88" t="s">
        <v>840</v>
      </c>
    </row>
    <row r="154" spans="1:14" ht="17.25" customHeight="1" x14ac:dyDescent="0.25">
      <c r="A154" s="18">
        <v>118</v>
      </c>
      <c r="B154" s="19" t="s">
        <v>337</v>
      </c>
      <c r="C154" s="20" t="s">
        <v>814</v>
      </c>
      <c r="D154" s="34">
        <v>50</v>
      </c>
      <c r="E154" s="34" t="s">
        <v>9</v>
      </c>
      <c r="F154" s="48" t="s">
        <v>254</v>
      </c>
      <c r="G154" s="48" t="s">
        <v>201</v>
      </c>
      <c r="H154" s="49">
        <v>71</v>
      </c>
      <c r="I154" s="49">
        <v>77.745000000000005</v>
      </c>
      <c r="J154" s="70">
        <v>3550</v>
      </c>
      <c r="K154" s="70">
        <v>3887.25</v>
      </c>
      <c r="L154" s="78"/>
      <c r="M154" s="89"/>
      <c r="N154" s="90" t="s">
        <v>857</v>
      </c>
    </row>
    <row r="155" spans="1:14" x14ac:dyDescent="0.25">
      <c r="A155" s="1">
        <v>118</v>
      </c>
      <c r="B155" s="2" t="s">
        <v>526</v>
      </c>
      <c r="C155" s="3" t="s">
        <v>814</v>
      </c>
      <c r="D155" s="32">
        <v>50</v>
      </c>
      <c r="E155" s="32" t="s">
        <v>9</v>
      </c>
      <c r="F155" s="4" t="s">
        <v>427</v>
      </c>
      <c r="G155" s="4" t="s">
        <v>405</v>
      </c>
      <c r="H155" s="53">
        <v>189.86301369863014</v>
      </c>
      <c r="I155" s="53">
        <v>207.9</v>
      </c>
      <c r="J155" s="66">
        <v>9493.1506849315065</v>
      </c>
      <c r="K155" s="66">
        <v>10395</v>
      </c>
      <c r="L155" s="4" t="s">
        <v>841</v>
      </c>
      <c r="M155" s="84"/>
      <c r="N155" s="84" t="s">
        <v>840</v>
      </c>
    </row>
    <row r="156" spans="1:14" x14ac:dyDescent="0.25">
      <c r="A156" s="1">
        <v>121</v>
      </c>
      <c r="B156" s="2" t="s">
        <v>198</v>
      </c>
      <c r="C156" s="3" t="s">
        <v>815</v>
      </c>
      <c r="D156" s="32">
        <v>50</v>
      </c>
      <c r="E156" s="32" t="s">
        <v>9</v>
      </c>
      <c r="F156" s="3" t="s">
        <v>105</v>
      </c>
      <c r="G156" s="3" t="s">
        <v>61</v>
      </c>
      <c r="H156" s="50">
        <v>98.5</v>
      </c>
      <c r="I156" s="50">
        <v>107.8575</v>
      </c>
      <c r="J156" s="71">
        <v>4925</v>
      </c>
      <c r="K156" s="71">
        <v>5392.875</v>
      </c>
      <c r="L156" s="4" t="s">
        <v>841</v>
      </c>
      <c r="M156" s="84"/>
      <c r="N156" s="84" t="s">
        <v>840</v>
      </c>
    </row>
    <row r="157" spans="1:14" x14ac:dyDescent="0.25">
      <c r="A157" s="1">
        <v>122</v>
      </c>
      <c r="B157" s="2" t="s">
        <v>198</v>
      </c>
      <c r="C157" s="3" t="s">
        <v>816</v>
      </c>
      <c r="D157" s="32">
        <v>50</v>
      </c>
      <c r="E157" s="32" t="s">
        <v>9</v>
      </c>
      <c r="F157" s="3" t="s">
        <v>106</v>
      </c>
      <c r="G157" s="3" t="s">
        <v>61</v>
      </c>
      <c r="H157" s="50">
        <v>40</v>
      </c>
      <c r="I157" s="50">
        <v>43.8</v>
      </c>
      <c r="J157" s="71">
        <v>2000</v>
      </c>
      <c r="K157" s="71">
        <v>2190</v>
      </c>
      <c r="L157" s="4"/>
      <c r="M157" s="84" t="s">
        <v>841</v>
      </c>
      <c r="N157" s="84" t="s">
        <v>840</v>
      </c>
    </row>
    <row r="158" spans="1:14" x14ac:dyDescent="0.25">
      <c r="A158" s="11">
        <v>122</v>
      </c>
      <c r="B158" s="12" t="s">
        <v>751</v>
      </c>
      <c r="C158" s="13" t="s">
        <v>722</v>
      </c>
      <c r="D158" s="33">
        <v>50</v>
      </c>
      <c r="E158" s="33" t="s">
        <v>9</v>
      </c>
      <c r="F158" s="52" t="s">
        <v>718</v>
      </c>
      <c r="G158" s="52" t="s">
        <v>706</v>
      </c>
      <c r="H158" s="61">
        <v>61</v>
      </c>
      <c r="I158" s="61">
        <v>66.795000000000002</v>
      </c>
      <c r="J158" s="73">
        <v>3050</v>
      </c>
      <c r="K158" s="73">
        <v>3339.75</v>
      </c>
      <c r="L158" s="16"/>
      <c r="M158" s="88"/>
      <c r="N158" s="88" t="s">
        <v>840</v>
      </c>
    </row>
    <row r="159" spans="1:14" x14ac:dyDescent="0.25">
      <c r="A159" s="1">
        <v>124</v>
      </c>
      <c r="B159" s="2" t="s">
        <v>198</v>
      </c>
      <c r="C159" s="4" t="s">
        <v>107</v>
      </c>
      <c r="D159" s="39">
        <v>5</v>
      </c>
      <c r="E159" s="39" t="s">
        <v>9</v>
      </c>
      <c r="F159" s="3" t="s">
        <v>108</v>
      </c>
      <c r="G159" s="3" t="s">
        <v>74</v>
      </c>
      <c r="H159" s="50">
        <v>332</v>
      </c>
      <c r="I159" s="50">
        <v>363.54</v>
      </c>
      <c r="J159" s="71">
        <v>1660</v>
      </c>
      <c r="K159" s="71">
        <v>1817.7</v>
      </c>
      <c r="L159" s="4"/>
      <c r="M159" s="84" t="s">
        <v>841</v>
      </c>
      <c r="N159" s="84" t="s">
        <v>840</v>
      </c>
    </row>
    <row r="160" spans="1:14" x14ac:dyDescent="0.25">
      <c r="A160" s="11">
        <v>124</v>
      </c>
      <c r="B160" s="12" t="s">
        <v>337</v>
      </c>
      <c r="C160" s="16" t="s">
        <v>107</v>
      </c>
      <c r="D160" s="40">
        <v>5</v>
      </c>
      <c r="E160" s="40" t="s">
        <v>9</v>
      </c>
      <c r="F160" s="47" t="s">
        <v>256</v>
      </c>
      <c r="G160" s="47" t="s">
        <v>201</v>
      </c>
      <c r="H160" s="55">
        <v>482</v>
      </c>
      <c r="I160" s="55">
        <v>527.79</v>
      </c>
      <c r="J160" s="67">
        <v>2410</v>
      </c>
      <c r="K160" s="67">
        <v>2638.95</v>
      </c>
      <c r="L160" s="16"/>
      <c r="M160" s="88"/>
      <c r="N160" s="88" t="s">
        <v>840</v>
      </c>
    </row>
    <row r="161" spans="1:14" x14ac:dyDescent="0.25">
      <c r="A161" s="1">
        <v>125</v>
      </c>
      <c r="B161" s="2" t="s">
        <v>704</v>
      </c>
      <c r="C161" s="5" t="s">
        <v>639</v>
      </c>
      <c r="D161" s="39">
        <v>5</v>
      </c>
      <c r="E161" s="39" t="s">
        <v>9</v>
      </c>
      <c r="F161" s="4" t="s">
        <v>640</v>
      </c>
      <c r="G161" s="50" t="s">
        <v>630</v>
      </c>
      <c r="H161" s="53">
        <v>396.9</v>
      </c>
      <c r="I161" s="53">
        <v>434.60549999999995</v>
      </c>
      <c r="J161" s="66">
        <v>1984.5</v>
      </c>
      <c r="K161" s="66">
        <v>2173.0274999999997</v>
      </c>
      <c r="L161" s="4"/>
      <c r="M161" s="84" t="s">
        <v>841</v>
      </c>
      <c r="N161" s="84" t="s">
        <v>840</v>
      </c>
    </row>
    <row r="162" spans="1:14" x14ac:dyDescent="0.25">
      <c r="A162" s="11">
        <v>125</v>
      </c>
      <c r="B162" s="12" t="s">
        <v>751</v>
      </c>
      <c r="C162" s="13" t="s">
        <v>639</v>
      </c>
      <c r="D162" s="33">
        <v>5</v>
      </c>
      <c r="E162" s="33" t="s">
        <v>9</v>
      </c>
      <c r="F162" s="52" t="s">
        <v>723</v>
      </c>
      <c r="G162" s="52" t="s">
        <v>706</v>
      </c>
      <c r="H162" s="61">
        <v>500</v>
      </c>
      <c r="I162" s="61">
        <v>547.5</v>
      </c>
      <c r="J162" s="73">
        <v>2500</v>
      </c>
      <c r="K162" s="73">
        <v>2737.5</v>
      </c>
      <c r="L162" s="16"/>
      <c r="M162" s="88"/>
      <c r="N162" s="88" t="s">
        <v>840</v>
      </c>
    </row>
    <row r="163" spans="1:14" x14ac:dyDescent="0.25">
      <c r="A163" s="1">
        <v>126</v>
      </c>
      <c r="B163" s="2" t="s">
        <v>704</v>
      </c>
      <c r="C163" s="5" t="s">
        <v>641</v>
      </c>
      <c r="D163" s="39">
        <v>5</v>
      </c>
      <c r="E163" s="39" t="s">
        <v>9</v>
      </c>
      <c r="F163" s="4" t="s">
        <v>642</v>
      </c>
      <c r="G163" s="50" t="s">
        <v>630</v>
      </c>
      <c r="H163" s="53">
        <v>474.8</v>
      </c>
      <c r="I163" s="53">
        <v>519.90599999999995</v>
      </c>
      <c r="J163" s="66">
        <v>2374</v>
      </c>
      <c r="K163" s="66">
        <v>2599.5299999999997</v>
      </c>
      <c r="L163" s="4" t="s">
        <v>841</v>
      </c>
      <c r="M163" s="84"/>
      <c r="N163" s="84" t="s">
        <v>840</v>
      </c>
    </row>
    <row r="164" spans="1:14" x14ac:dyDescent="0.25">
      <c r="A164" s="24">
        <v>128</v>
      </c>
      <c r="B164" s="25" t="s">
        <v>198</v>
      </c>
      <c r="C164" s="57" t="s">
        <v>109</v>
      </c>
      <c r="D164" s="41">
        <v>5</v>
      </c>
      <c r="E164" s="41" t="s">
        <v>9</v>
      </c>
      <c r="F164" s="27" t="s">
        <v>106</v>
      </c>
      <c r="G164" s="27" t="s">
        <v>61</v>
      </c>
      <c r="H164" s="51">
        <v>40</v>
      </c>
      <c r="I164" s="51">
        <v>43.8</v>
      </c>
      <c r="J164" s="72">
        <v>200</v>
      </c>
      <c r="K164" s="72">
        <v>219</v>
      </c>
      <c r="L164" s="28"/>
      <c r="M164" s="94"/>
      <c r="N164" s="94" t="s">
        <v>840</v>
      </c>
    </row>
    <row r="165" spans="1:14" x14ac:dyDescent="0.25">
      <c r="A165" s="1">
        <v>128</v>
      </c>
      <c r="B165" s="2" t="s">
        <v>337</v>
      </c>
      <c r="C165" s="5" t="s">
        <v>109</v>
      </c>
      <c r="D165" s="39">
        <v>5</v>
      </c>
      <c r="E165" s="39" t="s">
        <v>9</v>
      </c>
      <c r="F165" s="50" t="s">
        <v>258</v>
      </c>
      <c r="G165" s="50" t="s">
        <v>201</v>
      </c>
      <c r="H165" s="53">
        <v>18.3</v>
      </c>
      <c r="I165" s="53">
        <v>20.038499999999999</v>
      </c>
      <c r="J165" s="66">
        <v>91.5</v>
      </c>
      <c r="K165" s="66">
        <v>100.1925</v>
      </c>
      <c r="L165" s="4"/>
      <c r="M165" s="84" t="s">
        <v>841</v>
      </c>
      <c r="N165" s="84" t="s">
        <v>840</v>
      </c>
    </row>
    <row r="166" spans="1:14" x14ac:dyDescent="0.25">
      <c r="A166" s="11">
        <v>128</v>
      </c>
      <c r="B166" s="12" t="s">
        <v>751</v>
      </c>
      <c r="C166" s="13" t="s">
        <v>109</v>
      </c>
      <c r="D166" s="33">
        <v>5</v>
      </c>
      <c r="E166" s="33" t="s">
        <v>9</v>
      </c>
      <c r="F166" s="52" t="s">
        <v>719</v>
      </c>
      <c r="G166" s="52" t="s">
        <v>706</v>
      </c>
      <c r="H166" s="61">
        <v>25</v>
      </c>
      <c r="I166" s="61">
        <v>27.375</v>
      </c>
      <c r="J166" s="73">
        <v>125</v>
      </c>
      <c r="K166" s="73">
        <v>136.875</v>
      </c>
      <c r="L166" s="16"/>
      <c r="M166" s="88"/>
      <c r="N166" s="88" t="s">
        <v>840</v>
      </c>
    </row>
    <row r="167" spans="1:14" x14ac:dyDescent="0.25">
      <c r="A167" s="27">
        <v>129</v>
      </c>
      <c r="B167" s="27" t="s">
        <v>197</v>
      </c>
      <c r="C167" s="27" t="s">
        <v>8</v>
      </c>
      <c r="D167" s="27">
        <v>5</v>
      </c>
      <c r="E167" s="27" t="s">
        <v>9</v>
      </c>
      <c r="F167" s="27" t="s">
        <v>10</v>
      </c>
      <c r="G167" s="27" t="s">
        <v>11</v>
      </c>
      <c r="H167" s="56">
        <v>326</v>
      </c>
      <c r="I167" s="56">
        <v>356.96999999999997</v>
      </c>
      <c r="J167" s="95">
        <v>1630</v>
      </c>
      <c r="K167" s="95">
        <v>1784.85</v>
      </c>
      <c r="L167" s="27"/>
      <c r="M167" s="96"/>
      <c r="N167" s="96" t="s">
        <v>840</v>
      </c>
    </row>
    <row r="168" spans="1:14" x14ac:dyDescent="0.25">
      <c r="A168" s="1">
        <v>129</v>
      </c>
      <c r="B168" s="2" t="s">
        <v>337</v>
      </c>
      <c r="C168" s="5" t="s">
        <v>8</v>
      </c>
      <c r="D168" s="39">
        <v>5</v>
      </c>
      <c r="E168" s="39" t="s">
        <v>9</v>
      </c>
      <c r="F168" s="50" t="s">
        <v>254</v>
      </c>
      <c r="G168" s="50" t="s">
        <v>201</v>
      </c>
      <c r="H168" s="53">
        <v>71</v>
      </c>
      <c r="I168" s="53">
        <v>77.745000000000005</v>
      </c>
      <c r="J168" s="66">
        <v>355</v>
      </c>
      <c r="K168" s="66">
        <v>388.72500000000002</v>
      </c>
      <c r="L168" s="4"/>
      <c r="M168" s="84" t="s">
        <v>841</v>
      </c>
      <c r="N168" s="84" t="s">
        <v>840</v>
      </c>
    </row>
    <row r="169" spans="1:14" x14ac:dyDescent="0.25">
      <c r="A169" s="11">
        <v>129</v>
      </c>
      <c r="B169" s="12" t="s">
        <v>704</v>
      </c>
      <c r="C169" s="17" t="s">
        <v>8</v>
      </c>
      <c r="D169" s="40">
        <v>5</v>
      </c>
      <c r="E169" s="40" t="s">
        <v>9</v>
      </c>
      <c r="F169" s="47" t="s">
        <v>643</v>
      </c>
      <c r="G169" s="47" t="s">
        <v>630</v>
      </c>
      <c r="H169" s="55">
        <v>112.5</v>
      </c>
      <c r="I169" s="55">
        <v>123.1875</v>
      </c>
      <c r="J169" s="67">
        <v>562.5</v>
      </c>
      <c r="K169" s="67">
        <v>615.9375</v>
      </c>
      <c r="L169" s="16"/>
      <c r="M169" s="88"/>
      <c r="N169" s="88" t="s">
        <v>840</v>
      </c>
    </row>
    <row r="170" spans="1:14" ht="30" x14ac:dyDescent="0.25">
      <c r="A170" s="18">
        <v>129</v>
      </c>
      <c r="B170" s="19" t="s">
        <v>799</v>
      </c>
      <c r="C170" s="42" t="s">
        <v>8</v>
      </c>
      <c r="D170" s="43">
        <v>5</v>
      </c>
      <c r="E170" s="43" t="s">
        <v>9</v>
      </c>
      <c r="F170" s="48" t="s">
        <v>762</v>
      </c>
      <c r="G170" s="48" t="s">
        <v>763</v>
      </c>
      <c r="H170" s="49">
        <v>164.3836</v>
      </c>
      <c r="I170" s="49">
        <v>180</v>
      </c>
      <c r="J170" s="70">
        <v>821.91800000000001</v>
      </c>
      <c r="K170" s="70">
        <v>900</v>
      </c>
      <c r="L170" s="78"/>
      <c r="M170" s="89"/>
      <c r="N170" s="90" t="s">
        <v>851</v>
      </c>
    </row>
    <row r="171" spans="1:14" x14ac:dyDescent="0.25">
      <c r="A171" s="1">
        <v>130</v>
      </c>
      <c r="B171" s="2" t="s">
        <v>526</v>
      </c>
      <c r="C171" s="4" t="s">
        <v>428</v>
      </c>
      <c r="D171" s="39">
        <v>5</v>
      </c>
      <c r="E171" s="39" t="s">
        <v>9</v>
      </c>
      <c r="F171" s="4" t="s">
        <v>429</v>
      </c>
      <c r="G171" s="4" t="s">
        <v>405</v>
      </c>
      <c r="H171" s="53">
        <v>44.188584474885843</v>
      </c>
      <c r="I171" s="53">
        <v>48.386499999999998</v>
      </c>
      <c r="J171" s="66">
        <v>220.9429223744292</v>
      </c>
      <c r="K171" s="66">
        <v>241.9325</v>
      </c>
      <c r="L171" s="4" t="s">
        <v>841</v>
      </c>
      <c r="M171" s="84"/>
      <c r="N171" s="84" t="s">
        <v>840</v>
      </c>
    </row>
    <row r="172" spans="1:14" x14ac:dyDescent="0.25">
      <c r="A172" s="1">
        <v>131</v>
      </c>
      <c r="B172" s="2" t="s">
        <v>526</v>
      </c>
      <c r="C172" s="4" t="s">
        <v>430</v>
      </c>
      <c r="D172" s="39">
        <v>5</v>
      </c>
      <c r="E172" s="39" t="s">
        <v>9</v>
      </c>
      <c r="F172" s="4" t="s">
        <v>429</v>
      </c>
      <c r="G172" s="4" t="s">
        <v>405</v>
      </c>
      <c r="H172" s="53">
        <v>44.188584474885843</v>
      </c>
      <c r="I172" s="53">
        <v>48.386499999999998</v>
      </c>
      <c r="J172" s="66">
        <v>220.9429223744292</v>
      </c>
      <c r="K172" s="66">
        <v>241.9325</v>
      </c>
      <c r="L172" s="4" t="s">
        <v>841</v>
      </c>
      <c r="M172" s="84"/>
      <c r="N172" s="84" t="s">
        <v>840</v>
      </c>
    </row>
    <row r="173" spans="1:14" x14ac:dyDescent="0.25">
      <c r="A173" s="16">
        <v>132</v>
      </c>
      <c r="B173" s="16" t="s">
        <v>197</v>
      </c>
      <c r="C173" s="16" t="s">
        <v>12</v>
      </c>
      <c r="D173" s="16">
        <v>10</v>
      </c>
      <c r="E173" s="16" t="s">
        <v>9</v>
      </c>
      <c r="F173" s="16" t="s">
        <v>13</v>
      </c>
      <c r="G173" s="16" t="s">
        <v>14</v>
      </c>
      <c r="H173" s="47">
        <v>104</v>
      </c>
      <c r="I173" s="47">
        <v>113.88</v>
      </c>
      <c r="J173" s="74">
        <v>1040</v>
      </c>
      <c r="K173" s="74">
        <v>1138.8</v>
      </c>
      <c r="L173" s="16"/>
      <c r="M173" s="88"/>
      <c r="N173" s="88" t="s">
        <v>840</v>
      </c>
    </row>
    <row r="174" spans="1:14" x14ac:dyDescent="0.25">
      <c r="A174" s="24">
        <v>132</v>
      </c>
      <c r="B174" s="25" t="s">
        <v>198</v>
      </c>
      <c r="C174" s="27" t="s">
        <v>817</v>
      </c>
      <c r="D174" s="35">
        <v>10</v>
      </c>
      <c r="E174" s="35" t="s">
        <v>9</v>
      </c>
      <c r="F174" s="27" t="s">
        <v>110</v>
      </c>
      <c r="G174" s="27" t="s">
        <v>111</v>
      </c>
      <c r="H174" s="51">
        <v>132.5</v>
      </c>
      <c r="I174" s="51">
        <v>145.08750000000001</v>
      </c>
      <c r="J174" s="72">
        <v>1325</v>
      </c>
      <c r="K174" s="72">
        <v>1450.875</v>
      </c>
      <c r="L174" s="28"/>
      <c r="M174" s="94"/>
      <c r="N174" s="94" t="s">
        <v>840</v>
      </c>
    </row>
    <row r="175" spans="1:14" x14ac:dyDescent="0.25">
      <c r="A175" s="11">
        <v>132</v>
      </c>
      <c r="B175" s="12" t="s">
        <v>337</v>
      </c>
      <c r="C175" s="13" t="s">
        <v>817</v>
      </c>
      <c r="D175" s="33">
        <v>10</v>
      </c>
      <c r="E175" s="33" t="s">
        <v>9</v>
      </c>
      <c r="F175" s="47" t="s">
        <v>259</v>
      </c>
      <c r="G175" s="47" t="s">
        <v>201</v>
      </c>
      <c r="H175" s="55">
        <v>130</v>
      </c>
      <c r="I175" s="55">
        <v>142.35</v>
      </c>
      <c r="J175" s="67">
        <v>1300</v>
      </c>
      <c r="K175" s="67">
        <v>1423.5</v>
      </c>
      <c r="L175" s="16"/>
      <c r="M175" s="88"/>
      <c r="N175" s="88" t="s">
        <v>840</v>
      </c>
    </row>
    <row r="176" spans="1:14" x14ac:dyDescent="0.25">
      <c r="A176" s="1">
        <v>132</v>
      </c>
      <c r="B176" s="2" t="s">
        <v>580</v>
      </c>
      <c r="C176" s="3" t="s">
        <v>817</v>
      </c>
      <c r="D176" s="32">
        <v>10</v>
      </c>
      <c r="E176" s="32" t="s">
        <v>9</v>
      </c>
      <c r="F176" s="50" t="s">
        <v>542</v>
      </c>
      <c r="G176" s="50" t="s">
        <v>539</v>
      </c>
      <c r="H176" s="53">
        <v>90</v>
      </c>
      <c r="I176" s="53">
        <v>98.55</v>
      </c>
      <c r="J176" s="66">
        <v>900</v>
      </c>
      <c r="K176" s="66">
        <v>985.5</v>
      </c>
      <c r="L176" s="4"/>
      <c r="M176" s="84" t="s">
        <v>841</v>
      </c>
      <c r="N176" s="84" t="s">
        <v>840</v>
      </c>
    </row>
    <row r="177" spans="1:14" x14ac:dyDescent="0.25">
      <c r="A177" s="24">
        <v>133</v>
      </c>
      <c r="B177" s="25" t="s">
        <v>198</v>
      </c>
      <c r="C177" s="27" t="s">
        <v>818</v>
      </c>
      <c r="D177" s="35">
        <v>10</v>
      </c>
      <c r="E177" s="35" t="s">
        <v>9</v>
      </c>
      <c r="F177" s="27" t="s">
        <v>112</v>
      </c>
      <c r="G177" s="27" t="s">
        <v>111</v>
      </c>
      <c r="H177" s="51">
        <v>275</v>
      </c>
      <c r="I177" s="51">
        <v>301.125</v>
      </c>
      <c r="J177" s="72">
        <v>2750</v>
      </c>
      <c r="K177" s="72">
        <v>3011.25</v>
      </c>
      <c r="L177" s="28"/>
      <c r="M177" s="94"/>
      <c r="N177" s="94" t="s">
        <v>840</v>
      </c>
    </row>
    <row r="178" spans="1:14" x14ac:dyDescent="0.25">
      <c r="A178" s="1">
        <v>133</v>
      </c>
      <c r="B178" s="2" t="s">
        <v>580</v>
      </c>
      <c r="C178" s="3" t="s">
        <v>818</v>
      </c>
      <c r="D178" s="32">
        <v>10</v>
      </c>
      <c r="E178" s="32" t="s">
        <v>9</v>
      </c>
      <c r="F178" s="50" t="s">
        <v>543</v>
      </c>
      <c r="G178" s="50" t="s">
        <v>539</v>
      </c>
      <c r="H178" s="53">
        <v>105</v>
      </c>
      <c r="I178" s="53">
        <v>114.97499999999999</v>
      </c>
      <c r="J178" s="66">
        <v>1050</v>
      </c>
      <c r="K178" s="66">
        <v>1149.75</v>
      </c>
      <c r="L178" s="4"/>
      <c r="M178" s="84" t="s">
        <v>841</v>
      </c>
      <c r="N178" s="84" t="s">
        <v>840</v>
      </c>
    </row>
    <row r="179" spans="1:14" x14ac:dyDescent="0.25">
      <c r="A179" s="11">
        <v>133</v>
      </c>
      <c r="B179" s="12" t="s">
        <v>622</v>
      </c>
      <c r="C179" s="13" t="s">
        <v>818</v>
      </c>
      <c r="D179" s="33">
        <v>10</v>
      </c>
      <c r="E179" s="33" t="s">
        <v>9</v>
      </c>
      <c r="F179" s="47" t="s">
        <v>607</v>
      </c>
      <c r="G179" s="47" t="s">
        <v>608</v>
      </c>
      <c r="H179" s="55">
        <v>129.19999999999999</v>
      </c>
      <c r="I179" s="55">
        <v>141.47</v>
      </c>
      <c r="J179" s="67">
        <v>1292</v>
      </c>
      <c r="K179" s="67">
        <v>1414.7</v>
      </c>
      <c r="L179" s="16"/>
      <c r="M179" s="88"/>
      <c r="N179" s="88" t="s">
        <v>840</v>
      </c>
    </row>
    <row r="180" spans="1:14" x14ac:dyDescent="0.25">
      <c r="A180" s="11">
        <v>134</v>
      </c>
      <c r="B180" s="12" t="s">
        <v>198</v>
      </c>
      <c r="C180" s="13" t="s">
        <v>819</v>
      </c>
      <c r="D180" s="33">
        <v>10</v>
      </c>
      <c r="E180" s="33" t="s">
        <v>9</v>
      </c>
      <c r="F180" s="13" t="s">
        <v>113</v>
      </c>
      <c r="G180" s="13" t="s">
        <v>111</v>
      </c>
      <c r="H180" s="47">
        <v>161</v>
      </c>
      <c r="I180" s="47">
        <v>176.29499999999999</v>
      </c>
      <c r="J180" s="74">
        <v>1610</v>
      </c>
      <c r="K180" s="74">
        <v>1762.9499999999998</v>
      </c>
      <c r="L180" s="16"/>
      <c r="M180" s="88"/>
      <c r="N180" s="88" t="s">
        <v>840</v>
      </c>
    </row>
    <row r="181" spans="1:14" x14ac:dyDescent="0.25">
      <c r="A181" s="24">
        <v>134</v>
      </c>
      <c r="B181" s="25" t="s">
        <v>337</v>
      </c>
      <c r="C181" s="27" t="s">
        <v>819</v>
      </c>
      <c r="D181" s="35">
        <v>10</v>
      </c>
      <c r="E181" s="35" t="s">
        <v>9</v>
      </c>
      <c r="F181" s="51" t="s">
        <v>261</v>
      </c>
      <c r="G181" s="51" t="s">
        <v>201</v>
      </c>
      <c r="H181" s="58">
        <v>200</v>
      </c>
      <c r="I181" s="58">
        <v>219</v>
      </c>
      <c r="J181" s="75">
        <v>2000</v>
      </c>
      <c r="K181" s="75">
        <v>2190</v>
      </c>
      <c r="L181" s="28"/>
      <c r="M181" s="94"/>
      <c r="N181" s="94" t="s">
        <v>840</v>
      </c>
    </row>
    <row r="182" spans="1:14" x14ac:dyDescent="0.25">
      <c r="A182" s="1">
        <v>134</v>
      </c>
      <c r="B182" s="2" t="s">
        <v>580</v>
      </c>
      <c r="C182" s="3" t="s">
        <v>819</v>
      </c>
      <c r="D182" s="32">
        <v>10</v>
      </c>
      <c r="E182" s="32" t="s">
        <v>9</v>
      </c>
      <c r="F182" s="50" t="s">
        <v>544</v>
      </c>
      <c r="G182" s="50" t="s">
        <v>539</v>
      </c>
      <c r="H182" s="53">
        <v>120</v>
      </c>
      <c r="I182" s="53">
        <v>131.4</v>
      </c>
      <c r="J182" s="66">
        <v>1200</v>
      </c>
      <c r="K182" s="66">
        <v>1314</v>
      </c>
      <c r="L182" s="4"/>
      <c r="M182" s="84" t="s">
        <v>841</v>
      </c>
      <c r="N182" s="84" t="s">
        <v>840</v>
      </c>
    </row>
    <row r="183" spans="1:14" ht="15.75" customHeight="1" x14ac:dyDescent="0.25">
      <c r="A183" s="11">
        <v>135</v>
      </c>
      <c r="B183" s="12" t="s">
        <v>198</v>
      </c>
      <c r="C183" s="13" t="s">
        <v>820</v>
      </c>
      <c r="D183" s="33">
        <v>10</v>
      </c>
      <c r="E183" s="33" t="s">
        <v>9</v>
      </c>
      <c r="F183" s="13" t="s">
        <v>113</v>
      </c>
      <c r="G183" s="13" t="s">
        <v>111</v>
      </c>
      <c r="H183" s="47">
        <v>161</v>
      </c>
      <c r="I183" s="47">
        <v>176.29499999999999</v>
      </c>
      <c r="J183" s="74">
        <v>1610</v>
      </c>
      <c r="K183" s="74">
        <v>1762.9499999999998</v>
      </c>
      <c r="L183" s="16"/>
      <c r="M183" s="88"/>
      <c r="N183" s="88" t="s">
        <v>840</v>
      </c>
    </row>
    <row r="184" spans="1:14" x14ac:dyDescent="0.25">
      <c r="A184" s="1">
        <v>135</v>
      </c>
      <c r="B184" s="2" t="s">
        <v>580</v>
      </c>
      <c r="C184" s="3" t="s">
        <v>820</v>
      </c>
      <c r="D184" s="32">
        <v>10</v>
      </c>
      <c r="E184" s="32" t="s">
        <v>9</v>
      </c>
      <c r="F184" s="50" t="s">
        <v>544</v>
      </c>
      <c r="G184" s="50" t="s">
        <v>539</v>
      </c>
      <c r="H184" s="53">
        <v>120</v>
      </c>
      <c r="I184" s="53">
        <v>131.4</v>
      </c>
      <c r="J184" s="66">
        <v>1200</v>
      </c>
      <c r="K184" s="66">
        <v>1314</v>
      </c>
      <c r="L184" s="4"/>
      <c r="M184" s="84" t="s">
        <v>841</v>
      </c>
      <c r="N184" s="84" t="s">
        <v>840</v>
      </c>
    </row>
    <row r="185" spans="1:14" x14ac:dyDescent="0.25">
      <c r="A185" s="1">
        <v>136</v>
      </c>
      <c r="B185" s="2" t="s">
        <v>580</v>
      </c>
      <c r="C185" s="5" t="s">
        <v>821</v>
      </c>
      <c r="D185" s="32">
        <v>10</v>
      </c>
      <c r="E185" s="32" t="s">
        <v>9</v>
      </c>
      <c r="F185" s="50" t="s">
        <v>545</v>
      </c>
      <c r="G185" s="50" t="s">
        <v>539</v>
      </c>
      <c r="H185" s="53">
        <v>135</v>
      </c>
      <c r="I185" s="53">
        <v>147.82499999999999</v>
      </c>
      <c r="J185" s="66">
        <v>1350</v>
      </c>
      <c r="K185" s="66">
        <v>1478.25</v>
      </c>
      <c r="L185" s="4" t="s">
        <v>841</v>
      </c>
      <c r="M185" s="84"/>
      <c r="N185" s="84" t="s">
        <v>840</v>
      </c>
    </row>
    <row r="186" spans="1:14" x14ac:dyDescent="0.25">
      <c r="A186" s="11">
        <v>137</v>
      </c>
      <c r="B186" s="12" t="s">
        <v>337</v>
      </c>
      <c r="C186" s="13" t="s">
        <v>263</v>
      </c>
      <c r="D186" s="33">
        <v>10</v>
      </c>
      <c r="E186" s="33" t="s">
        <v>9</v>
      </c>
      <c r="F186" s="47" t="s">
        <v>264</v>
      </c>
      <c r="G186" s="47" t="s">
        <v>201</v>
      </c>
      <c r="H186" s="55">
        <v>165</v>
      </c>
      <c r="I186" s="55">
        <v>180.67500000000001</v>
      </c>
      <c r="J186" s="67">
        <v>1650</v>
      </c>
      <c r="K186" s="67">
        <v>1806.75</v>
      </c>
      <c r="L186" s="16"/>
      <c r="M186" s="88"/>
      <c r="N186" s="88" t="s">
        <v>840</v>
      </c>
    </row>
    <row r="187" spans="1:14" x14ac:dyDescent="0.25">
      <c r="A187" s="1">
        <v>137</v>
      </c>
      <c r="B187" s="2" t="s">
        <v>580</v>
      </c>
      <c r="C187" s="3" t="s">
        <v>263</v>
      </c>
      <c r="D187" s="32">
        <v>10</v>
      </c>
      <c r="E187" s="32" t="s">
        <v>9</v>
      </c>
      <c r="F187" s="50" t="s">
        <v>546</v>
      </c>
      <c r="G187" s="50" t="s">
        <v>539</v>
      </c>
      <c r="H187" s="53">
        <v>145</v>
      </c>
      <c r="I187" s="53">
        <v>158.77500000000001</v>
      </c>
      <c r="J187" s="66">
        <v>1450</v>
      </c>
      <c r="K187" s="66">
        <v>1587.75</v>
      </c>
      <c r="L187" s="4"/>
      <c r="M187" s="84" t="s">
        <v>841</v>
      </c>
      <c r="N187" s="84" t="s">
        <v>840</v>
      </c>
    </row>
    <row r="188" spans="1:14" x14ac:dyDescent="0.25">
      <c r="A188" s="1">
        <v>138</v>
      </c>
      <c r="B188" s="2" t="s">
        <v>397</v>
      </c>
      <c r="C188" s="3" t="s">
        <v>351</v>
      </c>
      <c r="D188" s="32">
        <v>10</v>
      </c>
      <c r="E188" s="32" t="s">
        <v>9</v>
      </c>
      <c r="F188" s="50" t="s">
        <v>352</v>
      </c>
      <c r="G188" s="50" t="s">
        <v>340</v>
      </c>
      <c r="H188" s="53">
        <v>187</v>
      </c>
      <c r="I188" s="53">
        <v>204.76499999999999</v>
      </c>
      <c r="J188" s="66">
        <v>1870</v>
      </c>
      <c r="K188" s="66">
        <v>2047.6499999999999</v>
      </c>
      <c r="L188" s="4" t="s">
        <v>841</v>
      </c>
      <c r="M188" s="84"/>
      <c r="N188" s="84" t="s">
        <v>840</v>
      </c>
    </row>
    <row r="189" spans="1:14" ht="18.75" customHeight="1" x14ac:dyDescent="0.25">
      <c r="A189" s="18">
        <v>139</v>
      </c>
      <c r="B189" s="19" t="s">
        <v>337</v>
      </c>
      <c r="C189" s="20" t="s">
        <v>822</v>
      </c>
      <c r="D189" s="34">
        <v>10</v>
      </c>
      <c r="E189" s="34" t="s">
        <v>9</v>
      </c>
      <c r="F189" s="48" t="s">
        <v>259</v>
      </c>
      <c r="G189" s="48" t="s">
        <v>201</v>
      </c>
      <c r="H189" s="49">
        <v>130</v>
      </c>
      <c r="I189" s="49">
        <v>142.35</v>
      </c>
      <c r="J189" s="70">
        <v>1300</v>
      </c>
      <c r="K189" s="70">
        <v>1423.5</v>
      </c>
      <c r="L189" s="78"/>
      <c r="M189" s="89"/>
      <c r="N189" s="90" t="s">
        <v>857</v>
      </c>
    </row>
    <row r="190" spans="1:14" x14ac:dyDescent="0.25">
      <c r="A190" s="11">
        <v>139</v>
      </c>
      <c r="B190" s="12" t="s">
        <v>397</v>
      </c>
      <c r="C190" s="13" t="s">
        <v>822</v>
      </c>
      <c r="D190" s="33">
        <v>10</v>
      </c>
      <c r="E190" s="33" t="s">
        <v>9</v>
      </c>
      <c r="F190" s="47" t="s">
        <v>353</v>
      </c>
      <c r="G190" s="47" t="s">
        <v>340</v>
      </c>
      <c r="H190" s="55">
        <v>150</v>
      </c>
      <c r="I190" s="55">
        <v>164.25</v>
      </c>
      <c r="J190" s="67">
        <v>1500</v>
      </c>
      <c r="K190" s="67">
        <v>1642.5</v>
      </c>
      <c r="L190" s="16"/>
      <c r="M190" s="88"/>
      <c r="N190" s="88" t="s">
        <v>840</v>
      </c>
    </row>
    <row r="191" spans="1:14" x14ac:dyDescent="0.25">
      <c r="A191" s="1">
        <v>139</v>
      </c>
      <c r="B191" s="2" t="s">
        <v>799</v>
      </c>
      <c r="C191" s="3" t="s">
        <v>822</v>
      </c>
      <c r="D191" s="32">
        <v>10</v>
      </c>
      <c r="E191" s="32" t="s">
        <v>9</v>
      </c>
      <c r="F191" s="50" t="s">
        <v>762</v>
      </c>
      <c r="G191" s="50" t="s">
        <v>764</v>
      </c>
      <c r="H191" s="53">
        <v>123.2877</v>
      </c>
      <c r="I191" s="53">
        <v>135</v>
      </c>
      <c r="J191" s="66">
        <v>1232.877</v>
      </c>
      <c r="K191" s="66">
        <v>1350</v>
      </c>
      <c r="L191" s="4"/>
      <c r="M191" s="84" t="s">
        <v>841</v>
      </c>
      <c r="N191" s="84" t="s">
        <v>840</v>
      </c>
    </row>
    <row r="192" spans="1:14" ht="15.75" customHeight="1" x14ac:dyDescent="0.25">
      <c r="A192" s="18">
        <v>140</v>
      </c>
      <c r="B192" s="19" t="s">
        <v>337</v>
      </c>
      <c r="C192" s="20" t="s">
        <v>266</v>
      </c>
      <c r="D192" s="34">
        <v>10</v>
      </c>
      <c r="E192" s="34" t="s">
        <v>9</v>
      </c>
      <c r="F192" s="48" t="s">
        <v>259</v>
      </c>
      <c r="G192" s="48" t="s">
        <v>201</v>
      </c>
      <c r="H192" s="49">
        <v>130</v>
      </c>
      <c r="I192" s="49">
        <v>142.35</v>
      </c>
      <c r="J192" s="70">
        <v>1300</v>
      </c>
      <c r="K192" s="70">
        <v>1423.5</v>
      </c>
      <c r="L192" s="78"/>
      <c r="M192" s="89"/>
      <c r="N192" s="90" t="s">
        <v>857</v>
      </c>
    </row>
    <row r="193" spans="1:14" x14ac:dyDescent="0.25">
      <c r="A193" s="11">
        <v>140</v>
      </c>
      <c r="B193" s="12" t="s">
        <v>397</v>
      </c>
      <c r="C193" s="13" t="s">
        <v>266</v>
      </c>
      <c r="D193" s="33">
        <v>10</v>
      </c>
      <c r="E193" s="33" t="s">
        <v>9</v>
      </c>
      <c r="F193" s="47" t="s">
        <v>354</v>
      </c>
      <c r="G193" s="47" t="s">
        <v>340</v>
      </c>
      <c r="H193" s="55">
        <v>145</v>
      </c>
      <c r="I193" s="55">
        <v>158.77500000000001</v>
      </c>
      <c r="J193" s="67">
        <v>1450</v>
      </c>
      <c r="K193" s="67">
        <v>1587.75</v>
      </c>
      <c r="L193" s="16"/>
      <c r="M193" s="88"/>
      <c r="N193" s="88" t="s">
        <v>840</v>
      </c>
    </row>
    <row r="194" spans="1:14" x14ac:dyDescent="0.25">
      <c r="A194" s="1">
        <v>140</v>
      </c>
      <c r="B194" s="2" t="s">
        <v>799</v>
      </c>
      <c r="C194" s="3" t="s">
        <v>266</v>
      </c>
      <c r="D194" s="32">
        <v>10</v>
      </c>
      <c r="E194" s="32" t="s">
        <v>9</v>
      </c>
      <c r="F194" s="50" t="s">
        <v>762</v>
      </c>
      <c r="G194" s="50" t="s">
        <v>765</v>
      </c>
      <c r="H194" s="53">
        <v>108.6758</v>
      </c>
      <c r="I194" s="53">
        <v>119</v>
      </c>
      <c r="J194" s="66">
        <v>1086.758</v>
      </c>
      <c r="K194" s="66">
        <v>1190</v>
      </c>
      <c r="L194" s="4"/>
      <c r="M194" s="84" t="s">
        <v>841</v>
      </c>
      <c r="N194" s="84" t="s">
        <v>840</v>
      </c>
    </row>
    <row r="195" spans="1:14" x14ac:dyDescent="0.25">
      <c r="A195" s="1">
        <v>141</v>
      </c>
      <c r="B195" s="2" t="s">
        <v>397</v>
      </c>
      <c r="C195" s="3" t="s">
        <v>355</v>
      </c>
      <c r="D195" s="32">
        <v>10</v>
      </c>
      <c r="E195" s="32" t="s">
        <v>9</v>
      </c>
      <c r="F195" s="50" t="s">
        <v>356</v>
      </c>
      <c r="G195" s="50" t="s">
        <v>340</v>
      </c>
      <c r="H195" s="53">
        <v>145</v>
      </c>
      <c r="I195" s="53">
        <v>158.77500000000001</v>
      </c>
      <c r="J195" s="66">
        <v>1450</v>
      </c>
      <c r="K195" s="66">
        <v>1587.75</v>
      </c>
      <c r="L195" s="4" t="s">
        <v>841</v>
      </c>
      <c r="M195" s="84"/>
      <c r="N195" s="84" t="s">
        <v>840</v>
      </c>
    </row>
    <row r="196" spans="1:14" ht="12.75" customHeight="1" x14ac:dyDescent="0.25">
      <c r="A196" s="18">
        <v>141</v>
      </c>
      <c r="B196" s="19" t="s">
        <v>799</v>
      </c>
      <c r="C196" s="20" t="s">
        <v>355</v>
      </c>
      <c r="D196" s="34">
        <v>10</v>
      </c>
      <c r="E196" s="34" t="s">
        <v>9</v>
      </c>
      <c r="F196" s="48" t="s">
        <v>762</v>
      </c>
      <c r="G196" s="48" t="s">
        <v>766</v>
      </c>
      <c r="H196" s="49">
        <v>94.063900000000004</v>
      </c>
      <c r="I196" s="49">
        <v>103</v>
      </c>
      <c r="J196" s="70">
        <v>940.63900000000001</v>
      </c>
      <c r="K196" s="70">
        <v>1030</v>
      </c>
      <c r="L196" s="78"/>
      <c r="M196" s="89"/>
      <c r="N196" s="90" t="s">
        <v>857</v>
      </c>
    </row>
    <row r="197" spans="1:14" x14ac:dyDescent="0.25">
      <c r="A197" s="1">
        <v>142</v>
      </c>
      <c r="B197" s="2" t="s">
        <v>198</v>
      </c>
      <c r="C197" s="3" t="s">
        <v>114</v>
      </c>
      <c r="D197" s="32">
        <v>10</v>
      </c>
      <c r="E197" s="32" t="s">
        <v>9</v>
      </c>
      <c r="F197" s="3" t="s">
        <v>112</v>
      </c>
      <c r="G197" s="3" t="s">
        <v>111</v>
      </c>
      <c r="H197" s="50">
        <v>275</v>
      </c>
      <c r="I197" s="50">
        <v>301.125</v>
      </c>
      <c r="J197" s="71">
        <v>2750</v>
      </c>
      <c r="K197" s="71">
        <v>3011.25</v>
      </c>
      <c r="L197" s="4" t="s">
        <v>841</v>
      </c>
      <c r="M197" s="84"/>
      <c r="N197" s="84" t="s">
        <v>840</v>
      </c>
    </row>
    <row r="198" spans="1:14" x14ac:dyDescent="0.25">
      <c r="A198" s="1">
        <v>144</v>
      </c>
      <c r="B198" s="2" t="s">
        <v>198</v>
      </c>
      <c r="C198" s="3" t="s">
        <v>115</v>
      </c>
      <c r="D198" s="32">
        <v>10</v>
      </c>
      <c r="E198" s="32" t="s">
        <v>9</v>
      </c>
      <c r="F198" s="3" t="s">
        <v>110</v>
      </c>
      <c r="G198" s="3" t="s">
        <v>111</v>
      </c>
      <c r="H198" s="50">
        <v>132.5</v>
      </c>
      <c r="I198" s="50">
        <v>145.08750000000001</v>
      </c>
      <c r="J198" s="71">
        <v>1325</v>
      </c>
      <c r="K198" s="71">
        <v>1450.875</v>
      </c>
      <c r="L198" s="4" t="s">
        <v>841</v>
      </c>
      <c r="M198" s="84"/>
      <c r="N198" s="84" t="s">
        <v>840</v>
      </c>
    </row>
    <row r="199" spans="1:14" x14ac:dyDescent="0.25">
      <c r="A199" s="1">
        <v>146</v>
      </c>
      <c r="B199" s="2" t="s">
        <v>337</v>
      </c>
      <c r="C199" s="3" t="s">
        <v>267</v>
      </c>
      <c r="D199" s="32">
        <v>10</v>
      </c>
      <c r="E199" s="32" t="s">
        <v>9</v>
      </c>
      <c r="F199" s="50" t="s">
        <v>261</v>
      </c>
      <c r="G199" s="50" t="s">
        <v>201</v>
      </c>
      <c r="H199" s="53">
        <v>200</v>
      </c>
      <c r="I199" s="53">
        <v>219</v>
      </c>
      <c r="J199" s="66">
        <v>2000</v>
      </c>
      <c r="K199" s="66">
        <v>2190</v>
      </c>
      <c r="L199" s="4" t="s">
        <v>841</v>
      </c>
      <c r="M199" s="84"/>
      <c r="N199" s="84" t="s">
        <v>840</v>
      </c>
    </row>
    <row r="200" spans="1:14" x14ac:dyDescent="0.25">
      <c r="A200" s="11">
        <v>147</v>
      </c>
      <c r="B200" s="12" t="s">
        <v>622</v>
      </c>
      <c r="C200" s="13" t="s">
        <v>609</v>
      </c>
      <c r="D200" s="33">
        <v>10</v>
      </c>
      <c r="E200" s="33" t="s">
        <v>9</v>
      </c>
      <c r="F200" s="47" t="s">
        <v>610</v>
      </c>
      <c r="G200" s="47" t="s">
        <v>608</v>
      </c>
      <c r="H200" s="55">
        <v>106.4</v>
      </c>
      <c r="I200" s="55">
        <v>116.51</v>
      </c>
      <c r="J200" s="67">
        <v>1064</v>
      </c>
      <c r="K200" s="67">
        <v>1165.1000000000001</v>
      </c>
      <c r="L200" s="16"/>
      <c r="M200" s="88"/>
      <c r="N200" s="88" t="s">
        <v>840</v>
      </c>
    </row>
    <row r="201" spans="1:14" x14ac:dyDescent="0.25">
      <c r="A201" s="1">
        <v>147</v>
      </c>
      <c r="B201" s="2" t="s">
        <v>799</v>
      </c>
      <c r="C201" s="3" t="s">
        <v>609</v>
      </c>
      <c r="D201" s="32">
        <v>10</v>
      </c>
      <c r="E201" s="32" t="s">
        <v>9</v>
      </c>
      <c r="F201" s="50" t="s">
        <v>762</v>
      </c>
      <c r="G201" s="50" t="s">
        <v>766</v>
      </c>
      <c r="H201" s="53">
        <v>94.063900000000004</v>
      </c>
      <c r="I201" s="53">
        <v>103</v>
      </c>
      <c r="J201" s="66">
        <v>940.63900000000001</v>
      </c>
      <c r="K201" s="66">
        <v>1030</v>
      </c>
      <c r="L201" s="4"/>
      <c r="M201" s="84" t="s">
        <v>841</v>
      </c>
      <c r="N201" s="84" t="s">
        <v>840</v>
      </c>
    </row>
    <row r="202" spans="1:14" x14ac:dyDescent="0.25">
      <c r="A202" s="16">
        <v>148</v>
      </c>
      <c r="B202" s="16" t="s">
        <v>197</v>
      </c>
      <c r="C202" s="16" t="s">
        <v>15</v>
      </c>
      <c r="D202" s="16">
        <v>10</v>
      </c>
      <c r="E202" s="16" t="s">
        <v>9</v>
      </c>
      <c r="F202" s="16" t="s">
        <v>16</v>
      </c>
      <c r="G202" s="16" t="s">
        <v>14</v>
      </c>
      <c r="H202" s="47">
        <v>125</v>
      </c>
      <c r="I202" s="47">
        <v>136.875</v>
      </c>
      <c r="J202" s="74">
        <v>1250</v>
      </c>
      <c r="K202" s="74">
        <v>1368.75</v>
      </c>
      <c r="L202" s="16"/>
      <c r="M202" s="88"/>
      <c r="N202" s="88" t="s">
        <v>840</v>
      </c>
    </row>
    <row r="203" spans="1:14" x14ac:dyDescent="0.25">
      <c r="A203" s="1">
        <v>148</v>
      </c>
      <c r="B203" s="2" t="s">
        <v>799</v>
      </c>
      <c r="C203" s="3" t="s">
        <v>823</v>
      </c>
      <c r="D203" s="32">
        <v>10</v>
      </c>
      <c r="E203" s="32" t="s">
        <v>9</v>
      </c>
      <c r="F203" s="50" t="s">
        <v>762</v>
      </c>
      <c r="G203" s="50" t="s">
        <v>765</v>
      </c>
      <c r="H203" s="53">
        <v>108.6758</v>
      </c>
      <c r="I203" s="53">
        <v>119</v>
      </c>
      <c r="J203" s="66">
        <v>1086.758</v>
      </c>
      <c r="K203" s="66">
        <v>1190</v>
      </c>
      <c r="L203" s="4"/>
      <c r="M203" s="84" t="s">
        <v>841</v>
      </c>
      <c r="N203" s="84" t="s">
        <v>840</v>
      </c>
    </row>
    <row r="204" spans="1:14" x14ac:dyDescent="0.25">
      <c r="A204" s="1">
        <v>149</v>
      </c>
      <c r="B204" s="2" t="s">
        <v>198</v>
      </c>
      <c r="C204" s="3" t="s">
        <v>116</v>
      </c>
      <c r="D204" s="32">
        <v>10</v>
      </c>
      <c r="E204" s="32" t="s">
        <v>9</v>
      </c>
      <c r="F204" s="3" t="s">
        <v>117</v>
      </c>
      <c r="G204" s="3" t="s">
        <v>111</v>
      </c>
      <c r="H204" s="50">
        <v>436</v>
      </c>
      <c r="I204" s="50">
        <v>477.42</v>
      </c>
      <c r="J204" s="71">
        <v>4360</v>
      </c>
      <c r="K204" s="71">
        <v>4774.2</v>
      </c>
      <c r="L204" s="4" t="s">
        <v>841</v>
      </c>
      <c r="M204" s="84"/>
      <c r="N204" s="84" t="s">
        <v>840</v>
      </c>
    </row>
    <row r="205" spans="1:14" x14ac:dyDescent="0.25">
      <c r="A205" s="1">
        <v>150</v>
      </c>
      <c r="B205" s="2" t="s">
        <v>337</v>
      </c>
      <c r="C205" s="3" t="s">
        <v>268</v>
      </c>
      <c r="D205" s="32">
        <v>10</v>
      </c>
      <c r="E205" s="32" t="s">
        <v>9</v>
      </c>
      <c r="F205" s="50" t="s">
        <v>269</v>
      </c>
      <c r="G205" s="50" t="s">
        <v>201</v>
      </c>
      <c r="H205" s="53">
        <v>130</v>
      </c>
      <c r="I205" s="53">
        <v>142.35</v>
      </c>
      <c r="J205" s="66">
        <v>1300</v>
      </c>
      <c r="K205" s="66">
        <v>1423.5</v>
      </c>
      <c r="L205" s="4" t="s">
        <v>841</v>
      </c>
      <c r="M205" s="84"/>
      <c r="N205" s="84" t="s">
        <v>840</v>
      </c>
    </row>
    <row r="206" spans="1:14" x14ac:dyDescent="0.25">
      <c r="A206" s="11">
        <v>151</v>
      </c>
      <c r="B206" s="12" t="s">
        <v>337</v>
      </c>
      <c r="C206" s="13" t="s">
        <v>270</v>
      </c>
      <c r="D206" s="33">
        <v>10</v>
      </c>
      <c r="E206" s="33" t="s">
        <v>9</v>
      </c>
      <c r="F206" s="47" t="s">
        <v>264</v>
      </c>
      <c r="G206" s="47" t="s">
        <v>201</v>
      </c>
      <c r="H206" s="55">
        <v>165</v>
      </c>
      <c r="I206" s="55">
        <v>180.67500000000001</v>
      </c>
      <c r="J206" s="67">
        <v>1650</v>
      </c>
      <c r="K206" s="67">
        <v>1806.75</v>
      </c>
      <c r="L206" s="16"/>
      <c r="M206" s="88"/>
      <c r="N206" s="88" t="s">
        <v>840</v>
      </c>
    </row>
    <row r="207" spans="1:14" x14ac:dyDescent="0.25">
      <c r="A207" s="1">
        <v>151</v>
      </c>
      <c r="B207" s="2" t="s">
        <v>622</v>
      </c>
      <c r="C207" s="3" t="s">
        <v>270</v>
      </c>
      <c r="D207" s="32">
        <v>10</v>
      </c>
      <c r="E207" s="32" t="s">
        <v>9</v>
      </c>
      <c r="F207" s="50" t="s">
        <v>611</v>
      </c>
      <c r="G207" s="50" t="s">
        <v>608</v>
      </c>
      <c r="H207" s="53">
        <v>121.6</v>
      </c>
      <c r="I207" s="53">
        <v>133.15</v>
      </c>
      <c r="J207" s="66">
        <v>1216</v>
      </c>
      <c r="K207" s="66">
        <v>1331.5</v>
      </c>
      <c r="L207" s="4"/>
      <c r="M207" s="84" t="s">
        <v>841</v>
      </c>
      <c r="N207" s="84" t="s">
        <v>840</v>
      </c>
    </row>
    <row r="208" spans="1:14" x14ac:dyDescent="0.25">
      <c r="A208" s="1">
        <v>152</v>
      </c>
      <c r="B208" s="2" t="s">
        <v>337</v>
      </c>
      <c r="C208" s="3" t="s">
        <v>271</v>
      </c>
      <c r="D208" s="32">
        <v>10</v>
      </c>
      <c r="E208" s="32" t="s">
        <v>9</v>
      </c>
      <c r="F208" s="50" t="s">
        <v>264</v>
      </c>
      <c r="G208" s="50" t="s">
        <v>201</v>
      </c>
      <c r="H208" s="53">
        <v>165</v>
      </c>
      <c r="I208" s="53">
        <v>180.67500000000001</v>
      </c>
      <c r="J208" s="66">
        <v>1650</v>
      </c>
      <c r="K208" s="66">
        <v>1806.75</v>
      </c>
      <c r="L208" s="4" t="s">
        <v>841</v>
      </c>
      <c r="M208" s="84"/>
      <c r="N208" s="84" t="s">
        <v>840</v>
      </c>
    </row>
    <row r="209" spans="1:14" x14ac:dyDescent="0.25">
      <c r="A209" s="11">
        <v>153</v>
      </c>
      <c r="B209" s="12" t="s">
        <v>198</v>
      </c>
      <c r="C209" s="13" t="s">
        <v>824</v>
      </c>
      <c r="D209" s="33">
        <v>10</v>
      </c>
      <c r="E209" s="33" t="s">
        <v>9</v>
      </c>
      <c r="F209" s="13" t="s">
        <v>110</v>
      </c>
      <c r="G209" s="13" t="s">
        <v>111</v>
      </c>
      <c r="H209" s="47">
        <v>132.5</v>
      </c>
      <c r="I209" s="47">
        <v>145.08750000000001</v>
      </c>
      <c r="J209" s="74">
        <v>1325</v>
      </c>
      <c r="K209" s="74">
        <v>1450.875</v>
      </c>
      <c r="L209" s="16"/>
      <c r="M209" s="88"/>
      <c r="N209" s="88" t="s">
        <v>840</v>
      </c>
    </row>
    <row r="210" spans="1:14" x14ac:dyDescent="0.25">
      <c r="A210" s="1">
        <v>153</v>
      </c>
      <c r="B210" s="2" t="s">
        <v>526</v>
      </c>
      <c r="C210" s="3" t="s">
        <v>824</v>
      </c>
      <c r="D210" s="32">
        <v>10</v>
      </c>
      <c r="E210" s="32" t="s">
        <v>9</v>
      </c>
      <c r="F210" s="4" t="s">
        <v>431</v>
      </c>
      <c r="G210" s="4" t="s">
        <v>405</v>
      </c>
      <c r="H210" s="53">
        <v>125.57077625570777</v>
      </c>
      <c r="I210" s="53">
        <v>137.5</v>
      </c>
      <c r="J210" s="66">
        <v>1255.7077625570778</v>
      </c>
      <c r="K210" s="66">
        <v>1375</v>
      </c>
      <c r="L210" s="4"/>
      <c r="M210" s="84" t="s">
        <v>841</v>
      </c>
      <c r="N210" s="84" t="s">
        <v>840</v>
      </c>
    </row>
    <row r="211" spans="1:14" x14ac:dyDescent="0.25">
      <c r="A211" s="1">
        <v>154</v>
      </c>
      <c r="B211" s="2" t="s">
        <v>526</v>
      </c>
      <c r="C211" s="3" t="s">
        <v>825</v>
      </c>
      <c r="D211" s="32">
        <v>10</v>
      </c>
      <c r="E211" s="32" t="s">
        <v>9</v>
      </c>
      <c r="F211" s="4" t="s">
        <v>432</v>
      </c>
      <c r="G211" s="4" t="s">
        <v>405</v>
      </c>
      <c r="H211" s="53">
        <v>130.77625570776254</v>
      </c>
      <c r="I211" s="53">
        <v>143.19999999999999</v>
      </c>
      <c r="J211" s="66">
        <v>1307.7625570776254</v>
      </c>
      <c r="K211" s="66">
        <v>1432</v>
      </c>
      <c r="L211" s="4" t="s">
        <v>841</v>
      </c>
      <c r="M211" s="84"/>
      <c r="N211" s="84" t="s">
        <v>840</v>
      </c>
    </row>
    <row r="212" spans="1:14" ht="16.5" customHeight="1" x14ac:dyDescent="0.25">
      <c r="A212" s="18">
        <v>154</v>
      </c>
      <c r="B212" s="19" t="s">
        <v>622</v>
      </c>
      <c r="C212" s="20" t="s">
        <v>825</v>
      </c>
      <c r="D212" s="34">
        <v>10</v>
      </c>
      <c r="E212" s="34" t="s">
        <v>9</v>
      </c>
      <c r="F212" s="48" t="s">
        <v>612</v>
      </c>
      <c r="G212" s="48" t="s">
        <v>608</v>
      </c>
      <c r="H212" s="49">
        <v>114</v>
      </c>
      <c r="I212" s="49">
        <v>124.83</v>
      </c>
      <c r="J212" s="70">
        <v>1140</v>
      </c>
      <c r="K212" s="70">
        <v>1248.3</v>
      </c>
      <c r="L212" s="78"/>
      <c r="M212" s="89"/>
      <c r="N212" s="90" t="s">
        <v>857</v>
      </c>
    </row>
    <row r="213" spans="1:14" x14ac:dyDescent="0.25">
      <c r="A213" s="1">
        <v>155</v>
      </c>
      <c r="B213" s="2" t="s">
        <v>526</v>
      </c>
      <c r="C213" s="3" t="s">
        <v>826</v>
      </c>
      <c r="D213" s="32">
        <v>10</v>
      </c>
      <c r="E213" s="32" t="s">
        <v>9</v>
      </c>
      <c r="F213" s="4" t="s">
        <v>433</v>
      </c>
      <c r="G213" s="4" t="s">
        <v>405</v>
      </c>
      <c r="H213" s="53">
        <v>145.20547945205479</v>
      </c>
      <c r="I213" s="53">
        <v>159</v>
      </c>
      <c r="J213" s="66">
        <v>1452.0547945205478</v>
      </c>
      <c r="K213" s="66">
        <v>1590</v>
      </c>
      <c r="L213" s="4" t="s">
        <v>841</v>
      </c>
      <c r="M213" s="84"/>
      <c r="N213" s="84" t="s">
        <v>840</v>
      </c>
    </row>
    <row r="214" spans="1:14" x14ac:dyDescent="0.25">
      <c r="A214" s="1">
        <v>156</v>
      </c>
      <c r="B214" s="2" t="s">
        <v>337</v>
      </c>
      <c r="C214" s="3" t="s">
        <v>272</v>
      </c>
      <c r="D214" s="32">
        <v>5</v>
      </c>
      <c r="E214" s="32" t="s">
        <v>9</v>
      </c>
      <c r="F214" s="50" t="s">
        <v>273</v>
      </c>
      <c r="G214" s="50" t="s">
        <v>274</v>
      </c>
      <c r="H214" s="53">
        <v>285.83999999999997</v>
      </c>
      <c r="I214" s="53">
        <v>312.99479999999994</v>
      </c>
      <c r="J214" s="66">
        <v>1429.1999999999998</v>
      </c>
      <c r="K214" s="66">
        <v>1564.9739999999997</v>
      </c>
      <c r="L214" s="4"/>
      <c r="M214" s="84" t="s">
        <v>841</v>
      </c>
      <c r="N214" s="84" t="s">
        <v>840</v>
      </c>
    </row>
    <row r="215" spans="1:14" x14ac:dyDescent="0.25">
      <c r="A215" s="11">
        <v>156</v>
      </c>
      <c r="B215" s="12" t="s">
        <v>580</v>
      </c>
      <c r="C215" s="13" t="s">
        <v>272</v>
      </c>
      <c r="D215" s="33">
        <v>5</v>
      </c>
      <c r="E215" s="33" t="s">
        <v>9</v>
      </c>
      <c r="F215" s="47" t="s">
        <v>547</v>
      </c>
      <c r="G215" s="47" t="s">
        <v>539</v>
      </c>
      <c r="H215" s="55">
        <v>490</v>
      </c>
      <c r="I215" s="55">
        <v>536.54999999999995</v>
      </c>
      <c r="J215" s="67">
        <v>2450</v>
      </c>
      <c r="K215" s="67">
        <v>2682.75</v>
      </c>
      <c r="L215" s="16"/>
      <c r="M215" s="88"/>
      <c r="N215" s="88" t="s">
        <v>840</v>
      </c>
    </row>
    <row r="216" spans="1:14" x14ac:dyDescent="0.25">
      <c r="A216" s="1">
        <v>157</v>
      </c>
      <c r="B216" s="2" t="s">
        <v>337</v>
      </c>
      <c r="C216" s="3" t="s">
        <v>276</v>
      </c>
      <c r="D216" s="32">
        <v>5</v>
      </c>
      <c r="E216" s="32" t="s">
        <v>9</v>
      </c>
      <c r="F216" s="50" t="s">
        <v>273</v>
      </c>
      <c r="G216" s="50" t="s">
        <v>274</v>
      </c>
      <c r="H216" s="53">
        <v>285.83999999999997</v>
      </c>
      <c r="I216" s="53">
        <v>312.99479999999994</v>
      </c>
      <c r="J216" s="66">
        <v>1429.1999999999998</v>
      </c>
      <c r="K216" s="66">
        <v>1564.9739999999997</v>
      </c>
      <c r="L216" s="4"/>
      <c r="M216" s="84" t="s">
        <v>841</v>
      </c>
      <c r="N216" s="84" t="s">
        <v>840</v>
      </c>
    </row>
    <row r="217" spans="1:14" x14ac:dyDescent="0.25">
      <c r="A217" s="11">
        <v>157</v>
      </c>
      <c r="B217" s="12" t="s">
        <v>580</v>
      </c>
      <c r="C217" s="13" t="s">
        <v>276</v>
      </c>
      <c r="D217" s="33">
        <v>5</v>
      </c>
      <c r="E217" s="33" t="s">
        <v>9</v>
      </c>
      <c r="F217" s="47" t="s">
        <v>548</v>
      </c>
      <c r="G217" s="47" t="s">
        <v>539</v>
      </c>
      <c r="H217" s="55">
        <v>490</v>
      </c>
      <c r="I217" s="55">
        <v>536.54999999999995</v>
      </c>
      <c r="J217" s="67">
        <v>2450</v>
      </c>
      <c r="K217" s="67">
        <v>2682.75</v>
      </c>
      <c r="L217" s="16"/>
      <c r="M217" s="88"/>
      <c r="N217" s="88" t="s">
        <v>840</v>
      </c>
    </row>
    <row r="218" spans="1:14" x14ac:dyDescent="0.25">
      <c r="A218" s="24">
        <v>157</v>
      </c>
      <c r="B218" s="25" t="s">
        <v>799</v>
      </c>
      <c r="C218" s="27" t="s">
        <v>276</v>
      </c>
      <c r="D218" s="35">
        <v>5</v>
      </c>
      <c r="E218" s="35" t="s">
        <v>9</v>
      </c>
      <c r="F218" s="51" t="s">
        <v>762</v>
      </c>
      <c r="G218" s="51" t="s">
        <v>767</v>
      </c>
      <c r="H218" s="58">
        <v>473.9726</v>
      </c>
      <c r="I218" s="58">
        <v>519</v>
      </c>
      <c r="J218" s="75">
        <v>2369.8629999999998</v>
      </c>
      <c r="K218" s="75">
        <v>2595</v>
      </c>
      <c r="L218" s="28"/>
      <c r="M218" s="94"/>
      <c r="N218" s="94" t="s">
        <v>840</v>
      </c>
    </row>
    <row r="219" spans="1:14" x14ac:dyDescent="0.25">
      <c r="A219" s="11">
        <v>158</v>
      </c>
      <c r="B219" s="12" t="s">
        <v>198</v>
      </c>
      <c r="C219" s="13" t="s">
        <v>118</v>
      </c>
      <c r="D219" s="33">
        <v>5</v>
      </c>
      <c r="E219" s="33" t="s">
        <v>9</v>
      </c>
      <c r="F219" s="13" t="s">
        <v>119</v>
      </c>
      <c r="G219" s="13" t="s">
        <v>111</v>
      </c>
      <c r="H219" s="47">
        <v>762</v>
      </c>
      <c r="I219" s="47">
        <v>834.39</v>
      </c>
      <c r="J219" s="74">
        <v>3810</v>
      </c>
      <c r="K219" s="74">
        <v>4171.95</v>
      </c>
      <c r="L219" s="16"/>
      <c r="M219" s="88"/>
      <c r="N219" s="88" t="s">
        <v>840</v>
      </c>
    </row>
    <row r="220" spans="1:14" x14ac:dyDescent="0.25">
      <c r="A220" s="1">
        <v>158</v>
      </c>
      <c r="B220" s="2" t="s">
        <v>337</v>
      </c>
      <c r="C220" s="3" t="s">
        <v>118</v>
      </c>
      <c r="D220" s="32">
        <v>5</v>
      </c>
      <c r="E220" s="32" t="s">
        <v>9</v>
      </c>
      <c r="F220" s="50" t="s">
        <v>273</v>
      </c>
      <c r="G220" s="50" t="s">
        <v>274</v>
      </c>
      <c r="H220" s="53">
        <v>285.83999999999997</v>
      </c>
      <c r="I220" s="53">
        <v>312.99479999999994</v>
      </c>
      <c r="J220" s="66">
        <v>1429.1999999999998</v>
      </c>
      <c r="K220" s="66">
        <v>1564.9739999999997</v>
      </c>
      <c r="L220" s="4"/>
      <c r="M220" s="84" t="s">
        <v>841</v>
      </c>
      <c r="N220" s="84" t="s">
        <v>840</v>
      </c>
    </row>
    <row r="221" spans="1:14" x14ac:dyDescent="0.25">
      <c r="A221" s="11">
        <v>159</v>
      </c>
      <c r="B221" s="12" t="s">
        <v>198</v>
      </c>
      <c r="C221" s="13" t="s">
        <v>827</v>
      </c>
      <c r="D221" s="33">
        <v>5</v>
      </c>
      <c r="E221" s="33" t="s">
        <v>9</v>
      </c>
      <c r="F221" s="13" t="s">
        <v>120</v>
      </c>
      <c r="G221" s="13" t="s">
        <v>111</v>
      </c>
      <c r="H221" s="47">
        <v>762</v>
      </c>
      <c r="I221" s="47">
        <v>834.39</v>
      </c>
      <c r="J221" s="74">
        <v>3810</v>
      </c>
      <c r="K221" s="74">
        <v>4171.95</v>
      </c>
      <c r="L221" s="16"/>
      <c r="M221" s="88"/>
      <c r="N221" s="88" t="s">
        <v>840</v>
      </c>
    </row>
    <row r="222" spans="1:14" x14ac:dyDescent="0.25">
      <c r="A222" s="1">
        <v>159</v>
      </c>
      <c r="B222" s="2" t="s">
        <v>337</v>
      </c>
      <c r="C222" s="3" t="s">
        <v>827</v>
      </c>
      <c r="D222" s="32">
        <v>5</v>
      </c>
      <c r="E222" s="32" t="s">
        <v>9</v>
      </c>
      <c r="F222" s="50" t="s">
        <v>273</v>
      </c>
      <c r="G222" s="50" t="s">
        <v>274</v>
      </c>
      <c r="H222" s="53">
        <v>285.83999999999997</v>
      </c>
      <c r="I222" s="53">
        <v>312.99479999999994</v>
      </c>
      <c r="J222" s="66">
        <v>1429.1999999999998</v>
      </c>
      <c r="K222" s="66">
        <v>1564.9739999999997</v>
      </c>
      <c r="L222" s="4"/>
      <c r="M222" s="84" t="s">
        <v>841</v>
      </c>
      <c r="N222" s="84" t="s">
        <v>840</v>
      </c>
    </row>
    <row r="223" spans="1:14" x14ac:dyDescent="0.25">
      <c r="A223" s="4">
        <v>160</v>
      </c>
      <c r="B223" s="4" t="s">
        <v>197</v>
      </c>
      <c r="C223" s="4" t="s">
        <v>17</v>
      </c>
      <c r="D223" s="4">
        <v>5</v>
      </c>
      <c r="E223" s="4" t="s">
        <v>9</v>
      </c>
      <c r="F223" s="4" t="s">
        <v>18</v>
      </c>
      <c r="G223" s="4" t="s">
        <v>14</v>
      </c>
      <c r="H223" s="50">
        <v>540</v>
      </c>
      <c r="I223" s="50">
        <v>591.29999999999995</v>
      </c>
      <c r="J223" s="71">
        <v>2700</v>
      </c>
      <c r="K223" s="71">
        <v>2956.5</v>
      </c>
      <c r="L223" s="4" t="s">
        <v>841</v>
      </c>
      <c r="M223" s="84"/>
      <c r="N223" s="84" t="s">
        <v>840</v>
      </c>
    </row>
    <row r="224" spans="1:14" ht="18" x14ac:dyDescent="0.25">
      <c r="A224" s="1">
        <v>161</v>
      </c>
      <c r="B224" s="2" t="s">
        <v>526</v>
      </c>
      <c r="C224" s="4" t="s">
        <v>828</v>
      </c>
      <c r="D224" s="32">
        <v>5</v>
      </c>
      <c r="E224" s="32" t="s">
        <v>9</v>
      </c>
      <c r="F224" s="44" t="s">
        <v>434</v>
      </c>
      <c r="G224" s="44" t="s">
        <v>435</v>
      </c>
      <c r="H224" s="53">
        <v>315.06849315068496</v>
      </c>
      <c r="I224" s="53">
        <v>345</v>
      </c>
      <c r="J224" s="66">
        <v>1575.3424657534247</v>
      </c>
      <c r="K224" s="66">
        <v>1725</v>
      </c>
      <c r="L224" s="4" t="s">
        <v>841</v>
      </c>
      <c r="M224" s="84"/>
      <c r="N224" s="84" t="s">
        <v>840</v>
      </c>
    </row>
    <row r="225" spans="1:14" x14ac:dyDescent="0.25">
      <c r="A225" s="1">
        <v>163</v>
      </c>
      <c r="B225" s="2" t="s">
        <v>198</v>
      </c>
      <c r="C225" s="4" t="s">
        <v>121</v>
      </c>
      <c r="D225" s="32">
        <v>5</v>
      </c>
      <c r="E225" s="32" t="s">
        <v>9</v>
      </c>
      <c r="F225" s="3" t="s">
        <v>117</v>
      </c>
      <c r="G225" s="3" t="s">
        <v>111</v>
      </c>
      <c r="H225" s="50">
        <v>436</v>
      </c>
      <c r="I225" s="50">
        <v>477.42</v>
      </c>
      <c r="J225" s="71">
        <v>2180</v>
      </c>
      <c r="K225" s="71">
        <v>2387.1</v>
      </c>
      <c r="L225" s="4" t="s">
        <v>841</v>
      </c>
      <c r="M225" s="84"/>
      <c r="N225" s="84" t="s">
        <v>840</v>
      </c>
    </row>
    <row r="226" spans="1:14" x14ac:dyDescent="0.25">
      <c r="A226" s="1">
        <v>164</v>
      </c>
      <c r="B226" s="2" t="s">
        <v>198</v>
      </c>
      <c r="C226" s="4" t="s">
        <v>122</v>
      </c>
      <c r="D226" s="32">
        <v>5</v>
      </c>
      <c r="E226" s="32" t="s">
        <v>9</v>
      </c>
      <c r="F226" s="3" t="s">
        <v>113</v>
      </c>
      <c r="G226" s="3" t="s">
        <v>111</v>
      </c>
      <c r="H226" s="50">
        <v>161</v>
      </c>
      <c r="I226" s="50">
        <v>176.29499999999999</v>
      </c>
      <c r="J226" s="71">
        <v>805</v>
      </c>
      <c r="K226" s="71">
        <v>881.47499999999991</v>
      </c>
      <c r="L226" s="4" t="s">
        <v>841</v>
      </c>
      <c r="M226" s="84"/>
      <c r="N226" s="84" t="s">
        <v>840</v>
      </c>
    </row>
    <row r="227" spans="1:14" x14ac:dyDescent="0.25">
      <c r="A227" s="1">
        <v>165</v>
      </c>
      <c r="B227" s="2" t="s">
        <v>198</v>
      </c>
      <c r="C227" s="4" t="s">
        <v>123</v>
      </c>
      <c r="D227" s="32">
        <v>5</v>
      </c>
      <c r="E227" s="32" t="s">
        <v>9</v>
      </c>
      <c r="F227" s="3" t="s">
        <v>124</v>
      </c>
      <c r="G227" s="3" t="s">
        <v>111</v>
      </c>
      <c r="H227" s="50">
        <v>275</v>
      </c>
      <c r="I227" s="50">
        <v>301.125</v>
      </c>
      <c r="J227" s="71">
        <v>1375</v>
      </c>
      <c r="K227" s="71">
        <v>1505.625</v>
      </c>
      <c r="L227" s="4" t="s">
        <v>841</v>
      </c>
      <c r="M227" s="84"/>
      <c r="N227" s="84" t="s">
        <v>840</v>
      </c>
    </row>
    <row r="228" spans="1:14" x14ac:dyDescent="0.25">
      <c r="A228" s="1">
        <v>166</v>
      </c>
      <c r="B228" s="2" t="s">
        <v>198</v>
      </c>
      <c r="C228" s="4" t="s">
        <v>125</v>
      </c>
      <c r="D228" s="32">
        <v>5</v>
      </c>
      <c r="E228" s="32" t="s">
        <v>9</v>
      </c>
      <c r="F228" s="3" t="s">
        <v>126</v>
      </c>
      <c r="G228" s="3" t="s">
        <v>61</v>
      </c>
      <c r="H228" s="50">
        <v>612</v>
      </c>
      <c r="I228" s="50">
        <v>670.14</v>
      </c>
      <c r="J228" s="71">
        <v>3060</v>
      </c>
      <c r="K228" s="71">
        <v>3350.7</v>
      </c>
      <c r="L228" s="4" t="s">
        <v>841</v>
      </c>
      <c r="M228" s="84"/>
      <c r="N228" s="84" t="s">
        <v>840</v>
      </c>
    </row>
    <row r="229" spans="1:14" x14ac:dyDescent="0.25">
      <c r="A229" s="1">
        <v>167</v>
      </c>
      <c r="B229" s="2" t="s">
        <v>198</v>
      </c>
      <c r="C229" s="4" t="s">
        <v>127</v>
      </c>
      <c r="D229" s="32">
        <v>5</v>
      </c>
      <c r="E229" s="32" t="s">
        <v>9</v>
      </c>
      <c r="F229" s="3" t="s">
        <v>128</v>
      </c>
      <c r="G229" s="3" t="s">
        <v>111</v>
      </c>
      <c r="H229" s="50">
        <v>762</v>
      </c>
      <c r="I229" s="50">
        <v>834.39</v>
      </c>
      <c r="J229" s="71">
        <v>3810</v>
      </c>
      <c r="K229" s="71">
        <v>4171.95</v>
      </c>
      <c r="L229" s="4" t="s">
        <v>841</v>
      </c>
      <c r="M229" s="84"/>
      <c r="N229" s="84" t="s">
        <v>840</v>
      </c>
    </row>
    <row r="230" spans="1:14" x14ac:dyDescent="0.25">
      <c r="A230" s="1">
        <v>168</v>
      </c>
      <c r="B230" s="2" t="s">
        <v>198</v>
      </c>
      <c r="C230" s="4" t="s">
        <v>129</v>
      </c>
      <c r="D230" s="32">
        <v>5</v>
      </c>
      <c r="E230" s="32" t="s">
        <v>9</v>
      </c>
      <c r="F230" s="3" t="s">
        <v>120</v>
      </c>
      <c r="G230" s="3" t="s">
        <v>111</v>
      </c>
      <c r="H230" s="50">
        <v>762</v>
      </c>
      <c r="I230" s="50">
        <v>834.39</v>
      </c>
      <c r="J230" s="71">
        <v>3810</v>
      </c>
      <c r="K230" s="71">
        <v>4171.95</v>
      </c>
      <c r="L230" s="4" t="s">
        <v>841</v>
      </c>
      <c r="M230" s="84"/>
      <c r="N230" s="84" t="s">
        <v>840</v>
      </c>
    </row>
    <row r="231" spans="1:14" x14ac:dyDescent="0.25">
      <c r="A231" s="1">
        <v>169</v>
      </c>
      <c r="B231" s="2" t="s">
        <v>198</v>
      </c>
      <c r="C231" s="4" t="s">
        <v>130</v>
      </c>
      <c r="D231" s="32">
        <v>5</v>
      </c>
      <c r="E231" s="32" t="s">
        <v>9</v>
      </c>
      <c r="F231" s="3" t="s">
        <v>131</v>
      </c>
      <c r="G231" s="3" t="s">
        <v>111</v>
      </c>
      <c r="H231" s="50">
        <v>773</v>
      </c>
      <c r="I231" s="50">
        <v>846.43499999999995</v>
      </c>
      <c r="J231" s="71">
        <v>3865</v>
      </c>
      <c r="K231" s="71">
        <v>4232.1749999999993</v>
      </c>
      <c r="L231" s="4" t="s">
        <v>841</v>
      </c>
      <c r="M231" s="84"/>
      <c r="N231" s="84" t="s">
        <v>840</v>
      </c>
    </row>
    <row r="232" spans="1:14" x14ac:dyDescent="0.25">
      <c r="A232" s="4">
        <v>170</v>
      </c>
      <c r="B232" s="4" t="s">
        <v>197</v>
      </c>
      <c r="C232" s="4" t="s">
        <v>19</v>
      </c>
      <c r="D232" s="4">
        <v>5</v>
      </c>
      <c r="E232" s="4" t="s">
        <v>9</v>
      </c>
      <c r="F232" s="4" t="s">
        <v>16</v>
      </c>
      <c r="G232" s="4" t="s">
        <v>14</v>
      </c>
      <c r="H232" s="50">
        <v>125</v>
      </c>
      <c r="I232" s="50">
        <v>136.875</v>
      </c>
      <c r="J232" s="71">
        <v>625</v>
      </c>
      <c r="K232" s="71">
        <v>684.375</v>
      </c>
      <c r="L232" s="4" t="s">
        <v>841</v>
      </c>
      <c r="M232" s="84"/>
      <c r="N232" s="84" t="s">
        <v>840</v>
      </c>
    </row>
    <row r="233" spans="1:14" x14ac:dyDescent="0.25">
      <c r="A233" s="4">
        <v>171</v>
      </c>
      <c r="B233" s="4" t="s">
        <v>197</v>
      </c>
      <c r="C233" s="4" t="s">
        <v>20</v>
      </c>
      <c r="D233" s="4">
        <v>5</v>
      </c>
      <c r="E233" s="4" t="s">
        <v>9</v>
      </c>
      <c r="F233" s="4" t="s">
        <v>21</v>
      </c>
      <c r="G233" s="4" t="s">
        <v>14</v>
      </c>
      <c r="H233" s="50">
        <v>149</v>
      </c>
      <c r="I233" s="50">
        <v>163.155</v>
      </c>
      <c r="J233" s="71">
        <v>745</v>
      </c>
      <c r="K233" s="71">
        <v>815.77499999999998</v>
      </c>
      <c r="L233" s="4" t="s">
        <v>841</v>
      </c>
      <c r="M233" s="84"/>
      <c r="N233" s="84" t="s">
        <v>840</v>
      </c>
    </row>
    <row r="234" spans="1:14" x14ac:dyDescent="0.25">
      <c r="A234" s="4">
        <v>172</v>
      </c>
      <c r="B234" s="4" t="s">
        <v>197</v>
      </c>
      <c r="C234" s="4" t="s">
        <v>22</v>
      </c>
      <c r="D234" s="4">
        <v>5</v>
      </c>
      <c r="E234" s="4" t="s">
        <v>9</v>
      </c>
      <c r="F234" s="4" t="s">
        <v>23</v>
      </c>
      <c r="G234" s="4" t="s">
        <v>14</v>
      </c>
      <c r="H234" s="50">
        <v>540</v>
      </c>
      <c r="I234" s="50">
        <v>591.29999999999995</v>
      </c>
      <c r="J234" s="71">
        <v>2700</v>
      </c>
      <c r="K234" s="71">
        <v>2956.5</v>
      </c>
      <c r="L234" s="4" t="s">
        <v>841</v>
      </c>
      <c r="M234" s="84"/>
      <c r="N234" s="84" t="s">
        <v>840</v>
      </c>
    </row>
    <row r="235" spans="1:14" x14ac:dyDescent="0.25">
      <c r="A235" s="4">
        <v>173</v>
      </c>
      <c r="B235" s="4" t="s">
        <v>197</v>
      </c>
      <c r="C235" s="4" t="s">
        <v>24</v>
      </c>
      <c r="D235" s="4">
        <v>5</v>
      </c>
      <c r="E235" s="4" t="s">
        <v>9</v>
      </c>
      <c r="F235" s="4" t="s">
        <v>25</v>
      </c>
      <c r="G235" s="4" t="s">
        <v>14</v>
      </c>
      <c r="H235" s="50">
        <v>104</v>
      </c>
      <c r="I235" s="50">
        <v>113.88</v>
      </c>
      <c r="J235" s="71">
        <v>520</v>
      </c>
      <c r="K235" s="71">
        <v>569.4</v>
      </c>
      <c r="L235" s="4" t="s">
        <v>841</v>
      </c>
      <c r="M235" s="84"/>
      <c r="N235" s="84" t="s">
        <v>840</v>
      </c>
    </row>
    <row r="236" spans="1:14" x14ac:dyDescent="0.25">
      <c r="A236" s="4">
        <v>174</v>
      </c>
      <c r="B236" s="4" t="s">
        <v>197</v>
      </c>
      <c r="C236" s="4" t="s">
        <v>26</v>
      </c>
      <c r="D236" s="4">
        <v>5</v>
      </c>
      <c r="E236" s="4" t="s">
        <v>9</v>
      </c>
      <c r="F236" s="4" t="s">
        <v>27</v>
      </c>
      <c r="G236" s="4" t="s">
        <v>28</v>
      </c>
      <c r="H236" s="50">
        <v>105</v>
      </c>
      <c r="I236" s="50">
        <v>114.97499999999999</v>
      </c>
      <c r="J236" s="71">
        <v>525</v>
      </c>
      <c r="K236" s="71">
        <v>574.875</v>
      </c>
      <c r="L236" s="4" t="s">
        <v>841</v>
      </c>
      <c r="M236" s="84"/>
      <c r="N236" s="84" t="s">
        <v>840</v>
      </c>
    </row>
    <row r="237" spans="1:14" x14ac:dyDescent="0.25">
      <c r="A237" s="4">
        <v>175</v>
      </c>
      <c r="B237" s="4" t="s">
        <v>197</v>
      </c>
      <c r="C237" s="4" t="s">
        <v>29</v>
      </c>
      <c r="D237" s="4">
        <v>5</v>
      </c>
      <c r="E237" s="4" t="s">
        <v>9</v>
      </c>
      <c r="F237" s="4" t="s">
        <v>30</v>
      </c>
      <c r="G237" s="4" t="s">
        <v>28</v>
      </c>
      <c r="H237" s="50">
        <v>375</v>
      </c>
      <c r="I237" s="50">
        <v>410.625</v>
      </c>
      <c r="J237" s="71">
        <v>1875</v>
      </c>
      <c r="K237" s="71">
        <v>2053.125</v>
      </c>
      <c r="L237" s="4" t="s">
        <v>841</v>
      </c>
      <c r="M237" s="84"/>
      <c r="N237" s="84" t="s">
        <v>840</v>
      </c>
    </row>
    <row r="238" spans="1:14" x14ac:dyDescent="0.25">
      <c r="A238" s="11">
        <v>176</v>
      </c>
      <c r="B238" s="12" t="s">
        <v>397</v>
      </c>
      <c r="C238" s="16" t="s">
        <v>357</v>
      </c>
      <c r="D238" s="33">
        <v>5</v>
      </c>
      <c r="E238" s="33" t="s">
        <v>9</v>
      </c>
      <c r="F238" s="47" t="s">
        <v>353</v>
      </c>
      <c r="G238" s="47" t="s">
        <v>340</v>
      </c>
      <c r="H238" s="55">
        <v>150</v>
      </c>
      <c r="I238" s="55">
        <v>164.25</v>
      </c>
      <c r="J238" s="67">
        <v>750</v>
      </c>
      <c r="K238" s="67">
        <v>821.25</v>
      </c>
      <c r="L238" s="16"/>
      <c r="M238" s="88"/>
      <c r="N238" s="88" t="s">
        <v>840</v>
      </c>
    </row>
    <row r="239" spans="1:14" x14ac:dyDescent="0.25">
      <c r="A239" s="1">
        <v>176</v>
      </c>
      <c r="B239" s="2" t="s">
        <v>799</v>
      </c>
      <c r="C239" s="4" t="s">
        <v>357</v>
      </c>
      <c r="D239" s="32">
        <v>5</v>
      </c>
      <c r="E239" s="32" t="s">
        <v>9</v>
      </c>
      <c r="F239" s="50" t="s">
        <v>762</v>
      </c>
      <c r="G239" s="50" t="s">
        <v>764</v>
      </c>
      <c r="H239" s="53">
        <v>123.2877</v>
      </c>
      <c r="I239" s="53">
        <v>135</v>
      </c>
      <c r="J239" s="66">
        <v>616.43849999999998</v>
      </c>
      <c r="K239" s="66">
        <v>675</v>
      </c>
      <c r="L239" s="4"/>
      <c r="M239" s="84" t="s">
        <v>841</v>
      </c>
      <c r="N239" s="84" t="s">
        <v>840</v>
      </c>
    </row>
    <row r="240" spans="1:14" x14ac:dyDescent="0.25">
      <c r="A240" s="11">
        <v>177</v>
      </c>
      <c r="B240" s="12" t="s">
        <v>397</v>
      </c>
      <c r="C240" s="16" t="s">
        <v>358</v>
      </c>
      <c r="D240" s="33">
        <v>5</v>
      </c>
      <c r="E240" s="33" t="s">
        <v>9</v>
      </c>
      <c r="F240" s="47" t="s">
        <v>354</v>
      </c>
      <c r="G240" s="47" t="s">
        <v>340</v>
      </c>
      <c r="H240" s="55">
        <v>145</v>
      </c>
      <c r="I240" s="55">
        <v>158.77500000000001</v>
      </c>
      <c r="J240" s="67">
        <v>725</v>
      </c>
      <c r="K240" s="67">
        <v>793.875</v>
      </c>
      <c r="L240" s="16"/>
      <c r="M240" s="88"/>
      <c r="N240" s="88" t="s">
        <v>840</v>
      </c>
    </row>
    <row r="241" spans="1:14" x14ac:dyDescent="0.25">
      <c r="A241" s="1">
        <v>177</v>
      </c>
      <c r="B241" s="2" t="s">
        <v>799</v>
      </c>
      <c r="C241" s="4" t="s">
        <v>358</v>
      </c>
      <c r="D241" s="32">
        <v>5</v>
      </c>
      <c r="E241" s="32" t="s">
        <v>9</v>
      </c>
      <c r="F241" s="50" t="s">
        <v>762</v>
      </c>
      <c r="G241" s="50" t="s">
        <v>765</v>
      </c>
      <c r="H241" s="53">
        <v>108.6758</v>
      </c>
      <c r="I241" s="53">
        <v>119</v>
      </c>
      <c r="J241" s="66">
        <v>543.37900000000002</v>
      </c>
      <c r="K241" s="66">
        <v>595</v>
      </c>
      <c r="L241" s="4"/>
      <c r="M241" s="84" t="s">
        <v>841</v>
      </c>
      <c r="N241" s="84" t="s">
        <v>840</v>
      </c>
    </row>
    <row r="242" spans="1:14" x14ac:dyDescent="0.25">
      <c r="A242" s="1">
        <v>178</v>
      </c>
      <c r="B242" s="2" t="s">
        <v>397</v>
      </c>
      <c r="C242" s="4" t="s">
        <v>359</v>
      </c>
      <c r="D242" s="32">
        <v>5</v>
      </c>
      <c r="E242" s="32" t="s">
        <v>9</v>
      </c>
      <c r="F242" s="50" t="s">
        <v>356</v>
      </c>
      <c r="G242" s="50" t="s">
        <v>340</v>
      </c>
      <c r="H242" s="53">
        <v>145</v>
      </c>
      <c r="I242" s="53">
        <v>158.77500000000001</v>
      </c>
      <c r="J242" s="66">
        <v>725</v>
      </c>
      <c r="K242" s="66">
        <v>793.875</v>
      </c>
      <c r="L242" s="4" t="s">
        <v>841</v>
      </c>
      <c r="M242" s="84"/>
      <c r="N242" s="84" t="s">
        <v>840</v>
      </c>
    </row>
    <row r="243" spans="1:14" x14ac:dyDescent="0.25">
      <c r="A243" s="1">
        <v>179</v>
      </c>
      <c r="B243" s="2" t="s">
        <v>704</v>
      </c>
      <c r="C243" s="5" t="s">
        <v>644</v>
      </c>
      <c r="D243" s="32">
        <v>5</v>
      </c>
      <c r="E243" s="32" t="s">
        <v>9</v>
      </c>
      <c r="F243" s="50" t="s">
        <v>645</v>
      </c>
      <c r="G243" s="50" t="s">
        <v>630</v>
      </c>
      <c r="H243" s="53">
        <v>135</v>
      </c>
      <c r="I243" s="53">
        <v>147.82499999999999</v>
      </c>
      <c r="J243" s="66">
        <v>675</v>
      </c>
      <c r="K243" s="66">
        <v>739.125</v>
      </c>
      <c r="L243" s="4" t="s">
        <v>841</v>
      </c>
      <c r="M243" s="84"/>
      <c r="N243" s="84" t="s">
        <v>840</v>
      </c>
    </row>
    <row r="244" spans="1:14" x14ac:dyDescent="0.25">
      <c r="A244" s="1">
        <v>181</v>
      </c>
      <c r="B244" s="2" t="s">
        <v>704</v>
      </c>
      <c r="C244" s="5" t="s">
        <v>646</v>
      </c>
      <c r="D244" s="32">
        <v>5</v>
      </c>
      <c r="E244" s="32" t="s">
        <v>9</v>
      </c>
      <c r="F244" s="50" t="s">
        <v>647</v>
      </c>
      <c r="G244" s="50" t="s">
        <v>630</v>
      </c>
      <c r="H244" s="53">
        <v>120.5</v>
      </c>
      <c r="I244" s="53">
        <v>131.94749999999999</v>
      </c>
      <c r="J244" s="66">
        <v>602.5</v>
      </c>
      <c r="K244" s="66">
        <v>659.73749999999995</v>
      </c>
      <c r="L244" s="4" t="s">
        <v>841</v>
      </c>
      <c r="M244" s="84"/>
      <c r="N244" s="84" t="s">
        <v>840</v>
      </c>
    </row>
    <row r="245" spans="1:14" x14ac:dyDescent="0.25">
      <c r="A245" s="11">
        <v>182</v>
      </c>
      <c r="B245" s="12" t="s">
        <v>704</v>
      </c>
      <c r="C245" s="17" t="s">
        <v>648</v>
      </c>
      <c r="D245" s="33">
        <v>5</v>
      </c>
      <c r="E245" s="33" t="s">
        <v>9</v>
      </c>
      <c r="F245" s="47" t="s">
        <v>649</v>
      </c>
      <c r="G245" s="47" t="s">
        <v>650</v>
      </c>
      <c r="H245" s="55">
        <v>577.5</v>
      </c>
      <c r="I245" s="55">
        <v>632.36249999999995</v>
      </c>
      <c r="J245" s="67">
        <v>2887.5</v>
      </c>
      <c r="K245" s="67">
        <v>3161.8125</v>
      </c>
      <c r="L245" s="16"/>
      <c r="M245" s="88"/>
      <c r="N245" s="88" t="s">
        <v>840</v>
      </c>
    </row>
    <row r="246" spans="1:14" x14ac:dyDescent="0.25">
      <c r="A246" s="1">
        <v>182</v>
      </c>
      <c r="B246" s="2" t="s">
        <v>799</v>
      </c>
      <c r="C246" s="5" t="s">
        <v>648</v>
      </c>
      <c r="D246" s="32">
        <v>5</v>
      </c>
      <c r="E246" s="32" t="s">
        <v>9</v>
      </c>
      <c r="F246" s="50" t="s">
        <v>762</v>
      </c>
      <c r="G246" s="50" t="s">
        <v>768</v>
      </c>
      <c r="H246" s="53">
        <v>473.9726</v>
      </c>
      <c r="I246" s="53">
        <v>519</v>
      </c>
      <c r="J246" s="66">
        <v>2369.8629999999998</v>
      </c>
      <c r="K246" s="66">
        <v>2595</v>
      </c>
      <c r="L246" s="4"/>
      <c r="M246" s="84" t="s">
        <v>841</v>
      </c>
      <c r="N246" s="84" t="s">
        <v>840</v>
      </c>
    </row>
    <row r="247" spans="1:14" x14ac:dyDescent="0.25">
      <c r="A247" s="1">
        <v>183</v>
      </c>
      <c r="B247" s="2" t="s">
        <v>704</v>
      </c>
      <c r="C247" s="5" t="s">
        <v>651</v>
      </c>
      <c r="D247" s="32">
        <v>5</v>
      </c>
      <c r="E247" s="32" t="s">
        <v>9</v>
      </c>
      <c r="F247" s="50" t="s">
        <v>652</v>
      </c>
      <c r="G247" s="50" t="s">
        <v>630</v>
      </c>
      <c r="H247" s="53">
        <v>225</v>
      </c>
      <c r="I247" s="53">
        <v>246.375</v>
      </c>
      <c r="J247" s="66">
        <v>1125</v>
      </c>
      <c r="K247" s="66">
        <v>1231.875</v>
      </c>
      <c r="L247" s="4" t="s">
        <v>841</v>
      </c>
      <c r="M247" s="84"/>
      <c r="N247" s="84" t="s">
        <v>840</v>
      </c>
    </row>
    <row r="248" spans="1:14" x14ac:dyDescent="0.25">
      <c r="A248" s="11">
        <v>184</v>
      </c>
      <c r="B248" s="12" t="s">
        <v>397</v>
      </c>
      <c r="C248" s="13" t="s">
        <v>360</v>
      </c>
      <c r="D248" s="33">
        <v>5</v>
      </c>
      <c r="E248" s="33" t="s">
        <v>9</v>
      </c>
      <c r="F248" s="45" t="s">
        <v>353</v>
      </c>
      <c r="G248" s="47" t="s">
        <v>340</v>
      </c>
      <c r="H248" s="55">
        <v>150</v>
      </c>
      <c r="I248" s="55">
        <v>164.25</v>
      </c>
      <c r="J248" s="67">
        <v>750</v>
      </c>
      <c r="K248" s="67">
        <v>821.25</v>
      </c>
      <c r="L248" s="16"/>
      <c r="M248" s="88"/>
      <c r="N248" s="88" t="s">
        <v>840</v>
      </c>
    </row>
    <row r="249" spans="1:14" x14ac:dyDescent="0.25">
      <c r="A249" s="1">
        <v>184</v>
      </c>
      <c r="B249" s="2" t="s">
        <v>799</v>
      </c>
      <c r="C249" s="3" t="s">
        <v>360</v>
      </c>
      <c r="D249" s="32">
        <v>5</v>
      </c>
      <c r="E249" s="32" t="s">
        <v>9</v>
      </c>
      <c r="F249" s="50" t="s">
        <v>762</v>
      </c>
      <c r="G249" s="50" t="s">
        <v>764</v>
      </c>
      <c r="H249" s="53">
        <v>123.2877</v>
      </c>
      <c r="I249" s="53">
        <v>135</v>
      </c>
      <c r="J249" s="66">
        <v>616.43849999999998</v>
      </c>
      <c r="K249" s="66">
        <v>675</v>
      </c>
      <c r="L249" s="4"/>
      <c r="M249" s="84" t="s">
        <v>841</v>
      </c>
      <c r="N249" s="84" t="s">
        <v>840</v>
      </c>
    </row>
    <row r="250" spans="1:14" x14ac:dyDescent="0.25">
      <c r="A250" s="11">
        <v>185</v>
      </c>
      <c r="B250" s="12" t="s">
        <v>397</v>
      </c>
      <c r="C250" s="16" t="s">
        <v>361</v>
      </c>
      <c r="D250" s="33">
        <v>5</v>
      </c>
      <c r="E250" s="33" t="s">
        <v>9</v>
      </c>
      <c r="F250" s="45" t="s">
        <v>354</v>
      </c>
      <c r="G250" s="47" t="s">
        <v>340</v>
      </c>
      <c r="H250" s="55">
        <v>145</v>
      </c>
      <c r="I250" s="55">
        <v>158.77500000000001</v>
      </c>
      <c r="J250" s="67">
        <v>725</v>
      </c>
      <c r="K250" s="67">
        <v>793.875</v>
      </c>
      <c r="L250" s="16"/>
      <c r="M250" s="88"/>
      <c r="N250" s="88" t="s">
        <v>840</v>
      </c>
    </row>
    <row r="251" spans="1:14" x14ac:dyDescent="0.25">
      <c r="A251" s="1">
        <v>185</v>
      </c>
      <c r="B251" s="2" t="s">
        <v>799</v>
      </c>
      <c r="C251" s="4" t="s">
        <v>361</v>
      </c>
      <c r="D251" s="32">
        <v>5</v>
      </c>
      <c r="E251" s="32" t="s">
        <v>9</v>
      </c>
      <c r="F251" s="50" t="s">
        <v>762</v>
      </c>
      <c r="G251" s="50" t="s">
        <v>765</v>
      </c>
      <c r="H251" s="53">
        <v>108.6758</v>
      </c>
      <c r="I251" s="53">
        <v>119</v>
      </c>
      <c r="J251" s="66">
        <v>543.37900000000002</v>
      </c>
      <c r="K251" s="66">
        <v>595</v>
      </c>
      <c r="L251" s="4"/>
      <c r="M251" s="84" t="s">
        <v>841</v>
      </c>
      <c r="N251" s="84" t="s">
        <v>840</v>
      </c>
    </row>
    <row r="252" spans="1:14" x14ac:dyDescent="0.25">
      <c r="A252" s="1">
        <v>186</v>
      </c>
      <c r="B252" s="2" t="s">
        <v>397</v>
      </c>
      <c r="C252" s="5" t="s">
        <v>362</v>
      </c>
      <c r="D252" s="32">
        <v>5</v>
      </c>
      <c r="E252" s="32" t="s">
        <v>9</v>
      </c>
      <c r="F252" s="15" t="s">
        <v>363</v>
      </c>
      <c r="G252" s="50" t="s">
        <v>363</v>
      </c>
      <c r="H252" s="53">
        <v>2860</v>
      </c>
      <c r="I252" s="53">
        <v>3131.7</v>
      </c>
      <c r="J252" s="66">
        <v>14300</v>
      </c>
      <c r="K252" s="66">
        <v>15658.5</v>
      </c>
      <c r="L252" s="4" t="s">
        <v>841</v>
      </c>
      <c r="M252" s="84"/>
      <c r="N252" s="84" t="s">
        <v>840</v>
      </c>
    </row>
    <row r="253" spans="1:14" x14ac:dyDescent="0.25">
      <c r="A253" s="1">
        <v>187</v>
      </c>
      <c r="B253" s="2" t="s">
        <v>397</v>
      </c>
      <c r="C253" s="5" t="s">
        <v>364</v>
      </c>
      <c r="D253" s="32">
        <v>5</v>
      </c>
      <c r="E253" s="32" t="s">
        <v>9</v>
      </c>
      <c r="F253" s="15" t="s">
        <v>365</v>
      </c>
      <c r="G253" s="50" t="s">
        <v>366</v>
      </c>
      <c r="H253" s="53">
        <v>1800</v>
      </c>
      <c r="I253" s="53">
        <v>1971</v>
      </c>
      <c r="J253" s="66">
        <v>9000</v>
      </c>
      <c r="K253" s="66">
        <v>9855</v>
      </c>
      <c r="L253" s="4" t="s">
        <v>841</v>
      </c>
      <c r="M253" s="84"/>
      <c r="N253" s="84" t="s">
        <v>840</v>
      </c>
    </row>
    <row r="254" spans="1:14" ht="15.75" customHeight="1" x14ac:dyDescent="0.25">
      <c r="A254" s="18">
        <v>187</v>
      </c>
      <c r="B254" s="19" t="s">
        <v>799</v>
      </c>
      <c r="C254" s="42" t="s">
        <v>364</v>
      </c>
      <c r="D254" s="34">
        <v>5</v>
      </c>
      <c r="E254" s="34" t="s">
        <v>9</v>
      </c>
      <c r="F254" s="59" t="s">
        <v>760</v>
      </c>
      <c r="G254" s="48" t="s">
        <v>769</v>
      </c>
      <c r="H254" s="49">
        <v>639.26940000000002</v>
      </c>
      <c r="I254" s="49">
        <v>700</v>
      </c>
      <c r="J254" s="70">
        <v>3196.3470000000002</v>
      </c>
      <c r="K254" s="70">
        <v>3500</v>
      </c>
      <c r="L254" s="78"/>
      <c r="M254" s="89"/>
      <c r="N254" s="90" t="s">
        <v>857</v>
      </c>
    </row>
    <row r="255" spans="1:14" x14ac:dyDescent="0.25">
      <c r="A255" s="1">
        <v>188</v>
      </c>
      <c r="B255" s="2" t="s">
        <v>397</v>
      </c>
      <c r="C255" s="5" t="s">
        <v>367</v>
      </c>
      <c r="D255" s="32">
        <v>5</v>
      </c>
      <c r="E255" s="32" t="s">
        <v>9</v>
      </c>
      <c r="F255" s="15" t="s">
        <v>368</v>
      </c>
      <c r="G255" s="50" t="s">
        <v>340</v>
      </c>
      <c r="H255" s="53">
        <v>2820.6</v>
      </c>
      <c r="I255" s="53">
        <v>3441.1320000000001</v>
      </c>
      <c r="J255" s="66">
        <v>14103</v>
      </c>
      <c r="K255" s="66">
        <v>17205.66</v>
      </c>
      <c r="L255" s="4" t="s">
        <v>841</v>
      </c>
      <c r="M255" s="84"/>
      <c r="N255" s="84" t="s">
        <v>840</v>
      </c>
    </row>
    <row r="256" spans="1:14" x14ac:dyDescent="0.25">
      <c r="A256" s="24">
        <v>189</v>
      </c>
      <c r="B256" s="25" t="s">
        <v>198</v>
      </c>
      <c r="C256" s="27" t="s">
        <v>829</v>
      </c>
      <c r="D256" s="35">
        <v>5</v>
      </c>
      <c r="E256" s="35" t="s">
        <v>9</v>
      </c>
      <c r="F256" s="27" t="s">
        <v>132</v>
      </c>
      <c r="G256" s="27" t="s">
        <v>111</v>
      </c>
      <c r="H256" s="51">
        <v>1004.55</v>
      </c>
      <c r="I256" s="51">
        <v>1099.98225</v>
      </c>
      <c r="J256" s="72">
        <v>5022.75</v>
      </c>
      <c r="K256" s="72">
        <v>5499.9112500000001</v>
      </c>
      <c r="L256" s="28"/>
      <c r="M256" s="94"/>
      <c r="N256" s="94" t="s">
        <v>840</v>
      </c>
    </row>
    <row r="257" spans="1:14" x14ac:dyDescent="0.25">
      <c r="A257" s="1">
        <v>189</v>
      </c>
      <c r="B257" s="2" t="s">
        <v>580</v>
      </c>
      <c r="C257" s="3" t="s">
        <v>829</v>
      </c>
      <c r="D257" s="32">
        <v>5</v>
      </c>
      <c r="E257" s="32" t="s">
        <v>9</v>
      </c>
      <c r="F257" s="50" t="s">
        <v>549</v>
      </c>
      <c r="G257" s="50" t="s">
        <v>539</v>
      </c>
      <c r="H257" s="53">
        <v>450</v>
      </c>
      <c r="I257" s="53">
        <v>492.75</v>
      </c>
      <c r="J257" s="66">
        <v>2250</v>
      </c>
      <c r="K257" s="66">
        <v>2463.75</v>
      </c>
      <c r="L257" s="4"/>
      <c r="M257" s="84" t="s">
        <v>841</v>
      </c>
      <c r="N257" s="84" t="s">
        <v>840</v>
      </c>
    </row>
    <row r="258" spans="1:14" x14ac:dyDescent="0.25">
      <c r="A258" s="11">
        <v>189</v>
      </c>
      <c r="B258" s="12" t="s">
        <v>799</v>
      </c>
      <c r="C258" s="13" t="s">
        <v>829</v>
      </c>
      <c r="D258" s="33">
        <v>5</v>
      </c>
      <c r="E258" s="33" t="s">
        <v>9</v>
      </c>
      <c r="F258" s="47" t="s">
        <v>762</v>
      </c>
      <c r="G258" s="47" t="s">
        <v>770</v>
      </c>
      <c r="H258" s="55">
        <v>470.31959999999998</v>
      </c>
      <c r="I258" s="55">
        <v>515</v>
      </c>
      <c r="J258" s="67">
        <v>2351.598</v>
      </c>
      <c r="K258" s="67">
        <v>2575</v>
      </c>
      <c r="L258" s="16"/>
      <c r="M258" s="88"/>
      <c r="N258" s="88" t="s">
        <v>840</v>
      </c>
    </row>
    <row r="259" spans="1:14" x14ac:dyDescent="0.25">
      <c r="A259" s="11">
        <v>190</v>
      </c>
      <c r="B259" s="12" t="s">
        <v>198</v>
      </c>
      <c r="C259" s="13" t="s">
        <v>133</v>
      </c>
      <c r="D259" s="33">
        <v>5</v>
      </c>
      <c r="E259" s="33" t="s">
        <v>9</v>
      </c>
      <c r="F259" s="13" t="s">
        <v>134</v>
      </c>
      <c r="G259" s="13" t="s">
        <v>61</v>
      </c>
      <c r="H259" s="47">
        <v>841.5</v>
      </c>
      <c r="I259" s="47">
        <v>921.4425</v>
      </c>
      <c r="J259" s="74">
        <v>4207.5</v>
      </c>
      <c r="K259" s="74">
        <v>4607.2124999999996</v>
      </c>
      <c r="L259" s="16"/>
      <c r="M259" s="88"/>
      <c r="N259" s="88" t="s">
        <v>840</v>
      </c>
    </row>
    <row r="260" spans="1:14" x14ac:dyDescent="0.25">
      <c r="A260" s="24">
        <v>190</v>
      </c>
      <c r="B260" s="25" t="s">
        <v>337</v>
      </c>
      <c r="C260" s="27" t="s">
        <v>133</v>
      </c>
      <c r="D260" s="35">
        <v>5</v>
      </c>
      <c r="E260" s="35" t="s">
        <v>9</v>
      </c>
      <c r="F260" s="51" t="s">
        <v>277</v>
      </c>
      <c r="G260" s="51" t="s">
        <v>201</v>
      </c>
      <c r="H260" s="58">
        <v>950</v>
      </c>
      <c r="I260" s="58">
        <v>1040.25</v>
      </c>
      <c r="J260" s="75">
        <v>4750</v>
      </c>
      <c r="K260" s="75">
        <v>5201.25</v>
      </c>
      <c r="L260" s="28"/>
      <c r="M260" s="94"/>
      <c r="N260" s="94" t="s">
        <v>840</v>
      </c>
    </row>
    <row r="261" spans="1:14" x14ac:dyDescent="0.25">
      <c r="A261" s="1">
        <v>190</v>
      </c>
      <c r="B261" s="2" t="s">
        <v>580</v>
      </c>
      <c r="C261" s="3" t="s">
        <v>133</v>
      </c>
      <c r="D261" s="32">
        <v>5</v>
      </c>
      <c r="E261" s="32" t="s">
        <v>9</v>
      </c>
      <c r="F261" s="50" t="s">
        <v>550</v>
      </c>
      <c r="G261" s="50" t="s">
        <v>539</v>
      </c>
      <c r="H261" s="53">
        <v>450</v>
      </c>
      <c r="I261" s="53">
        <v>492.75</v>
      </c>
      <c r="J261" s="66">
        <v>2250</v>
      </c>
      <c r="K261" s="66">
        <v>2463.75</v>
      </c>
      <c r="L261" s="4"/>
      <c r="M261" s="84" t="s">
        <v>841</v>
      </c>
      <c r="N261" s="84" t="s">
        <v>840</v>
      </c>
    </row>
    <row r="262" spans="1:14" x14ac:dyDescent="0.25">
      <c r="A262" s="11">
        <v>191</v>
      </c>
      <c r="B262" s="12" t="s">
        <v>198</v>
      </c>
      <c r="C262" s="13" t="s">
        <v>830</v>
      </c>
      <c r="D262" s="33">
        <v>5</v>
      </c>
      <c r="E262" s="33" t="s">
        <v>9</v>
      </c>
      <c r="F262" s="13" t="s">
        <v>135</v>
      </c>
      <c r="G262" s="13" t="s">
        <v>111</v>
      </c>
      <c r="H262" s="47">
        <v>599</v>
      </c>
      <c r="I262" s="47">
        <v>655.90499999999997</v>
      </c>
      <c r="J262" s="74">
        <v>2995</v>
      </c>
      <c r="K262" s="74">
        <v>3279.5249999999996</v>
      </c>
      <c r="L262" s="16"/>
      <c r="M262" s="88"/>
      <c r="N262" s="88" t="s">
        <v>840</v>
      </c>
    </row>
    <row r="263" spans="1:14" x14ac:dyDescent="0.25">
      <c r="A263" s="1">
        <v>191</v>
      </c>
      <c r="B263" s="2" t="s">
        <v>580</v>
      </c>
      <c r="C263" s="3" t="s">
        <v>830</v>
      </c>
      <c r="D263" s="32">
        <v>5</v>
      </c>
      <c r="E263" s="32" t="s">
        <v>9</v>
      </c>
      <c r="F263" s="50" t="s">
        <v>551</v>
      </c>
      <c r="G263" s="50" t="s">
        <v>539</v>
      </c>
      <c r="H263" s="53">
        <v>450</v>
      </c>
      <c r="I263" s="53">
        <v>492.75</v>
      </c>
      <c r="J263" s="66">
        <v>2250</v>
      </c>
      <c r="K263" s="66">
        <v>2463.75</v>
      </c>
      <c r="L263" s="4"/>
      <c r="M263" s="84" t="s">
        <v>841</v>
      </c>
      <c r="N263" s="84" t="s">
        <v>840</v>
      </c>
    </row>
    <row r="264" spans="1:14" x14ac:dyDescent="0.25">
      <c r="A264" s="11">
        <v>192</v>
      </c>
      <c r="B264" s="12" t="s">
        <v>198</v>
      </c>
      <c r="C264" s="13" t="s">
        <v>831</v>
      </c>
      <c r="D264" s="33">
        <v>5</v>
      </c>
      <c r="E264" s="33" t="s">
        <v>9</v>
      </c>
      <c r="F264" s="13" t="s">
        <v>136</v>
      </c>
      <c r="G264" s="13" t="s">
        <v>61</v>
      </c>
      <c r="H264" s="47">
        <v>620</v>
      </c>
      <c r="I264" s="47">
        <v>678.9</v>
      </c>
      <c r="J264" s="74">
        <v>3100</v>
      </c>
      <c r="K264" s="74">
        <v>3394.5</v>
      </c>
      <c r="L264" s="16"/>
      <c r="M264" s="88"/>
      <c r="N264" s="88" t="s">
        <v>840</v>
      </c>
    </row>
    <row r="265" spans="1:14" x14ac:dyDescent="0.25">
      <c r="A265" s="1">
        <v>192</v>
      </c>
      <c r="B265" s="2" t="s">
        <v>580</v>
      </c>
      <c r="C265" s="3" t="s">
        <v>831</v>
      </c>
      <c r="D265" s="32">
        <v>5</v>
      </c>
      <c r="E265" s="32" t="s">
        <v>9</v>
      </c>
      <c r="F265" s="50" t="s">
        <v>552</v>
      </c>
      <c r="G265" s="50" t="s">
        <v>539</v>
      </c>
      <c r="H265" s="53">
        <v>325</v>
      </c>
      <c r="I265" s="53">
        <v>355.875</v>
      </c>
      <c r="J265" s="66">
        <v>1625</v>
      </c>
      <c r="K265" s="66">
        <v>1779.375</v>
      </c>
      <c r="L265" s="4"/>
      <c r="M265" s="84" t="s">
        <v>841</v>
      </c>
      <c r="N265" s="84" t="s">
        <v>840</v>
      </c>
    </row>
    <row r="266" spans="1:14" x14ac:dyDescent="0.25">
      <c r="A266" s="11">
        <v>193</v>
      </c>
      <c r="B266" s="12" t="s">
        <v>397</v>
      </c>
      <c r="C266" s="13" t="s">
        <v>369</v>
      </c>
      <c r="D266" s="33">
        <v>5</v>
      </c>
      <c r="E266" s="33" t="s">
        <v>9</v>
      </c>
      <c r="F266" s="47" t="s">
        <v>370</v>
      </c>
      <c r="G266" s="47" t="s">
        <v>340</v>
      </c>
      <c r="H266" s="55">
        <v>1200</v>
      </c>
      <c r="I266" s="55">
        <v>1314</v>
      </c>
      <c r="J266" s="67">
        <v>6000</v>
      </c>
      <c r="K266" s="67">
        <v>6570</v>
      </c>
      <c r="L266" s="16"/>
      <c r="M266" s="88"/>
      <c r="N266" s="88" t="s">
        <v>840</v>
      </c>
    </row>
    <row r="267" spans="1:14" x14ac:dyDescent="0.25">
      <c r="A267" s="1">
        <v>193</v>
      </c>
      <c r="B267" s="2" t="s">
        <v>799</v>
      </c>
      <c r="C267" s="3" t="s">
        <v>369</v>
      </c>
      <c r="D267" s="32">
        <v>5</v>
      </c>
      <c r="E267" s="32" t="s">
        <v>9</v>
      </c>
      <c r="F267" s="50" t="s">
        <v>762</v>
      </c>
      <c r="G267" s="50" t="s">
        <v>770</v>
      </c>
      <c r="H267" s="53">
        <v>470.31959999999998</v>
      </c>
      <c r="I267" s="53">
        <v>515</v>
      </c>
      <c r="J267" s="66">
        <v>2351.598</v>
      </c>
      <c r="K267" s="66">
        <v>2575</v>
      </c>
      <c r="L267" s="4"/>
      <c r="M267" s="84" t="s">
        <v>841</v>
      </c>
      <c r="N267" s="84" t="s">
        <v>840</v>
      </c>
    </row>
    <row r="268" spans="1:14" x14ac:dyDescent="0.25">
      <c r="A268" s="11">
        <v>194</v>
      </c>
      <c r="B268" s="12" t="s">
        <v>397</v>
      </c>
      <c r="C268" s="13" t="s">
        <v>371</v>
      </c>
      <c r="D268" s="33">
        <v>5</v>
      </c>
      <c r="E268" s="33" t="s">
        <v>9</v>
      </c>
      <c r="F268" s="47" t="s">
        <v>370</v>
      </c>
      <c r="G268" s="47" t="s">
        <v>340</v>
      </c>
      <c r="H268" s="55">
        <v>1200</v>
      </c>
      <c r="I268" s="55">
        <v>1314</v>
      </c>
      <c r="J268" s="67">
        <v>6000</v>
      </c>
      <c r="K268" s="67">
        <v>6570</v>
      </c>
      <c r="L268" s="16"/>
      <c r="M268" s="88"/>
      <c r="N268" s="88" t="s">
        <v>840</v>
      </c>
    </row>
    <row r="269" spans="1:14" x14ac:dyDescent="0.25">
      <c r="A269" s="1">
        <v>194</v>
      </c>
      <c r="B269" s="2" t="s">
        <v>799</v>
      </c>
      <c r="C269" s="3" t="s">
        <v>371</v>
      </c>
      <c r="D269" s="32">
        <v>5</v>
      </c>
      <c r="E269" s="32" t="s">
        <v>9</v>
      </c>
      <c r="F269" s="50" t="s">
        <v>762</v>
      </c>
      <c r="G269" s="50" t="s">
        <v>770</v>
      </c>
      <c r="H269" s="53">
        <v>470.31959999999998</v>
      </c>
      <c r="I269" s="53">
        <v>515</v>
      </c>
      <c r="J269" s="66">
        <v>2351.598</v>
      </c>
      <c r="K269" s="66">
        <v>2575</v>
      </c>
      <c r="L269" s="4"/>
      <c r="M269" s="84" t="s">
        <v>841</v>
      </c>
      <c r="N269" s="84" t="s">
        <v>840</v>
      </c>
    </row>
    <row r="270" spans="1:14" x14ac:dyDescent="0.25">
      <c r="A270" s="1">
        <v>195</v>
      </c>
      <c r="B270" s="2" t="s">
        <v>397</v>
      </c>
      <c r="C270" s="3" t="s">
        <v>372</v>
      </c>
      <c r="D270" s="32">
        <v>5</v>
      </c>
      <c r="E270" s="32" t="s">
        <v>9</v>
      </c>
      <c r="F270" s="50" t="s">
        <v>373</v>
      </c>
      <c r="G270" s="50" t="s">
        <v>340</v>
      </c>
      <c r="H270" s="53">
        <v>920</v>
      </c>
      <c r="I270" s="53">
        <v>1007.4</v>
      </c>
      <c r="J270" s="66">
        <v>4600</v>
      </c>
      <c r="K270" s="66">
        <v>5037</v>
      </c>
      <c r="L270" s="4" t="s">
        <v>841</v>
      </c>
      <c r="M270" s="84"/>
      <c r="N270" s="84" t="s">
        <v>840</v>
      </c>
    </row>
    <row r="271" spans="1:14" x14ac:dyDescent="0.25">
      <c r="A271" s="1">
        <v>198</v>
      </c>
      <c r="B271" s="2" t="s">
        <v>622</v>
      </c>
      <c r="C271" s="3" t="s">
        <v>613</v>
      </c>
      <c r="D271" s="32">
        <v>5</v>
      </c>
      <c r="E271" s="32" t="s">
        <v>9</v>
      </c>
      <c r="F271" s="50" t="s">
        <v>614</v>
      </c>
      <c r="G271" s="50" t="s">
        <v>608</v>
      </c>
      <c r="H271" s="53">
        <v>425.6</v>
      </c>
      <c r="I271" s="53">
        <v>466.03</v>
      </c>
      <c r="J271" s="66">
        <v>2128</v>
      </c>
      <c r="K271" s="66">
        <v>2330.1499999999996</v>
      </c>
      <c r="L271" s="4" t="s">
        <v>841</v>
      </c>
      <c r="M271" s="84"/>
      <c r="N271" s="84" t="s">
        <v>840</v>
      </c>
    </row>
    <row r="272" spans="1:14" x14ac:dyDescent="0.25">
      <c r="A272" s="1">
        <v>204</v>
      </c>
      <c r="B272" s="2" t="s">
        <v>198</v>
      </c>
      <c r="C272" s="3" t="s">
        <v>137</v>
      </c>
      <c r="D272" s="32">
        <v>5</v>
      </c>
      <c r="E272" s="32" t="s">
        <v>9</v>
      </c>
      <c r="F272" s="3" t="s">
        <v>119</v>
      </c>
      <c r="G272" s="3" t="s">
        <v>111</v>
      </c>
      <c r="H272" s="50">
        <v>762</v>
      </c>
      <c r="I272" s="50">
        <v>834.39</v>
      </c>
      <c r="J272" s="71">
        <v>3810</v>
      </c>
      <c r="K272" s="71">
        <v>4171.95</v>
      </c>
      <c r="L272" s="4" t="s">
        <v>841</v>
      </c>
      <c r="M272" s="84"/>
      <c r="N272" s="84" t="s">
        <v>840</v>
      </c>
    </row>
    <row r="273" spans="1:14" x14ac:dyDescent="0.25">
      <c r="A273" s="1">
        <v>205</v>
      </c>
      <c r="B273" s="2" t="s">
        <v>198</v>
      </c>
      <c r="C273" s="3" t="s">
        <v>138</v>
      </c>
      <c r="D273" s="32">
        <v>5</v>
      </c>
      <c r="E273" s="32" t="s">
        <v>9</v>
      </c>
      <c r="F273" s="3" t="s">
        <v>120</v>
      </c>
      <c r="G273" s="3" t="s">
        <v>111</v>
      </c>
      <c r="H273" s="50">
        <v>762</v>
      </c>
      <c r="I273" s="50">
        <v>834.39</v>
      </c>
      <c r="J273" s="71">
        <v>3810</v>
      </c>
      <c r="K273" s="71">
        <v>4171.95</v>
      </c>
      <c r="L273" s="4" t="s">
        <v>841</v>
      </c>
      <c r="M273" s="84"/>
      <c r="N273" s="84" t="s">
        <v>840</v>
      </c>
    </row>
    <row r="274" spans="1:14" x14ac:dyDescent="0.25">
      <c r="A274" s="1">
        <v>206</v>
      </c>
      <c r="B274" s="2" t="s">
        <v>198</v>
      </c>
      <c r="C274" s="3" t="s">
        <v>139</v>
      </c>
      <c r="D274" s="32">
        <v>5</v>
      </c>
      <c r="E274" s="32" t="s">
        <v>9</v>
      </c>
      <c r="F274" s="3" t="s">
        <v>140</v>
      </c>
      <c r="G274" s="3" t="s">
        <v>111</v>
      </c>
      <c r="H274" s="50">
        <v>1587</v>
      </c>
      <c r="I274" s="50">
        <v>1737.7649999999999</v>
      </c>
      <c r="J274" s="71">
        <v>7935</v>
      </c>
      <c r="K274" s="71">
        <v>8688.8249999999989</v>
      </c>
      <c r="L274" s="4" t="s">
        <v>841</v>
      </c>
      <c r="M274" s="84"/>
      <c r="N274" s="84" t="s">
        <v>840</v>
      </c>
    </row>
    <row r="275" spans="1:14" x14ac:dyDescent="0.25">
      <c r="A275" s="1">
        <v>207</v>
      </c>
      <c r="B275" s="2" t="s">
        <v>799</v>
      </c>
      <c r="C275" s="3" t="s">
        <v>771</v>
      </c>
      <c r="D275" s="32">
        <v>5</v>
      </c>
      <c r="E275" s="32" t="s">
        <v>9</v>
      </c>
      <c r="F275" s="50" t="s">
        <v>758</v>
      </c>
      <c r="G275" s="50" t="s">
        <v>772</v>
      </c>
      <c r="H275" s="53">
        <v>771.68949999999995</v>
      </c>
      <c r="I275" s="53">
        <v>845</v>
      </c>
      <c r="J275" s="66">
        <v>3858.4474999999998</v>
      </c>
      <c r="K275" s="66">
        <v>4225</v>
      </c>
      <c r="L275" s="4" t="s">
        <v>841</v>
      </c>
      <c r="M275" s="84"/>
      <c r="N275" s="84" t="s">
        <v>840</v>
      </c>
    </row>
    <row r="276" spans="1:14" x14ac:dyDescent="0.25">
      <c r="A276" s="1">
        <v>208</v>
      </c>
      <c r="B276" s="2" t="s">
        <v>799</v>
      </c>
      <c r="C276" s="3" t="s">
        <v>773</v>
      </c>
      <c r="D276" s="32">
        <v>5</v>
      </c>
      <c r="E276" s="32" t="s">
        <v>9</v>
      </c>
      <c r="F276" s="50" t="s">
        <v>758</v>
      </c>
      <c r="G276" s="50" t="s">
        <v>774</v>
      </c>
      <c r="H276" s="53">
        <v>840.18259999999998</v>
      </c>
      <c r="I276" s="53">
        <v>920</v>
      </c>
      <c r="J276" s="66">
        <v>4200.9129999999996</v>
      </c>
      <c r="K276" s="66">
        <v>4600</v>
      </c>
      <c r="L276" s="4" t="s">
        <v>841</v>
      </c>
      <c r="M276" s="84"/>
      <c r="N276" s="84" t="s">
        <v>840</v>
      </c>
    </row>
    <row r="277" spans="1:14" x14ac:dyDescent="0.25">
      <c r="A277" s="1">
        <v>209</v>
      </c>
      <c r="B277" s="2" t="s">
        <v>799</v>
      </c>
      <c r="C277" s="3" t="s">
        <v>775</v>
      </c>
      <c r="D277" s="32">
        <v>5</v>
      </c>
      <c r="E277" s="32" t="s">
        <v>9</v>
      </c>
      <c r="F277" s="50" t="s">
        <v>758</v>
      </c>
      <c r="G277" s="50" t="s">
        <v>776</v>
      </c>
      <c r="H277" s="53">
        <v>821.91780000000006</v>
      </c>
      <c r="I277" s="53">
        <v>900</v>
      </c>
      <c r="J277" s="66">
        <v>4109.5889999999999</v>
      </c>
      <c r="K277" s="66">
        <v>4500</v>
      </c>
      <c r="L277" s="4" t="s">
        <v>841</v>
      </c>
      <c r="M277" s="84"/>
      <c r="N277" s="84" t="s">
        <v>840</v>
      </c>
    </row>
    <row r="278" spans="1:14" x14ac:dyDescent="0.25">
      <c r="A278" s="1">
        <v>210</v>
      </c>
      <c r="B278" s="2" t="s">
        <v>799</v>
      </c>
      <c r="C278" s="3" t="s">
        <v>777</v>
      </c>
      <c r="D278" s="32">
        <v>5</v>
      </c>
      <c r="E278" s="32" t="s">
        <v>9</v>
      </c>
      <c r="F278" s="50" t="s">
        <v>758</v>
      </c>
      <c r="G278" s="50" t="s">
        <v>778</v>
      </c>
      <c r="H278" s="53">
        <v>867.57989999999995</v>
      </c>
      <c r="I278" s="53">
        <v>950</v>
      </c>
      <c r="J278" s="66">
        <v>4337.8994999999995</v>
      </c>
      <c r="K278" s="66">
        <v>4750</v>
      </c>
      <c r="L278" s="4" t="s">
        <v>841</v>
      </c>
      <c r="M278" s="84"/>
      <c r="N278" s="84" t="s">
        <v>840</v>
      </c>
    </row>
    <row r="279" spans="1:14" x14ac:dyDescent="0.25">
      <c r="A279" s="1">
        <v>211</v>
      </c>
      <c r="B279" s="2" t="s">
        <v>526</v>
      </c>
      <c r="C279" s="3" t="s">
        <v>436</v>
      </c>
      <c r="D279" s="32">
        <v>5</v>
      </c>
      <c r="E279" s="32" t="s">
        <v>9</v>
      </c>
      <c r="F279" s="4" t="s">
        <v>437</v>
      </c>
      <c r="G279" s="4" t="s">
        <v>438</v>
      </c>
      <c r="H279" s="53">
        <v>722.73059360730599</v>
      </c>
      <c r="I279" s="53">
        <v>791.39</v>
      </c>
      <c r="J279" s="66">
        <v>3613.6529680365302</v>
      </c>
      <c r="K279" s="66">
        <v>3956.95</v>
      </c>
      <c r="L279" s="4" t="s">
        <v>841</v>
      </c>
      <c r="M279" s="84"/>
      <c r="N279" s="84" t="s">
        <v>840</v>
      </c>
    </row>
    <row r="280" spans="1:14" x14ac:dyDescent="0.25">
      <c r="A280" s="1">
        <v>212</v>
      </c>
      <c r="B280" s="2" t="s">
        <v>526</v>
      </c>
      <c r="C280" s="3" t="s">
        <v>439</v>
      </c>
      <c r="D280" s="32">
        <v>5</v>
      </c>
      <c r="E280" s="32" t="s">
        <v>9</v>
      </c>
      <c r="F280" s="4" t="s">
        <v>440</v>
      </c>
      <c r="G280" s="4" t="s">
        <v>438</v>
      </c>
      <c r="H280" s="53">
        <v>606.57534246575347</v>
      </c>
      <c r="I280" s="53">
        <v>664.2</v>
      </c>
      <c r="J280" s="66">
        <v>3032.8767123287671</v>
      </c>
      <c r="K280" s="66">
        <v>3321</v>
      </c>
      <c r="L280" s="4" t="s">
        <v>841</v>
      </c>
      <c r="M280" s="84"/>
      <c r="N280" s="84" t="s">
        <v>840</v>
      </c>
    </row>
    <row r="281" spans="1:14" x14ac:dyDescent="0.25">
      <c r="A281" s="1">
        <v>213</v>
      </c>
      <c r="B281" s="2" t="s">
        <v>198</v>
      </c>
      <c r="C281" s="4" t="s">
        <v>141</v>
      </c>
      <c r="D281" s="39">
        <v>5</v>
      </c>
      <c r="E281" s="39" t="s">
        <v>9</v>
      </c>
      <c r="F281" s="3" t="s">
        <v>135</v>
      </c>
      <c r="G281" s="3" t="s">
        <v>111</v>
      </c>
      <c r="H281" s="50">
        <v>599</v>
      </c>
      <c r="I281" s="50">
        <v>655.90499999999997</v>
      </c>
      <c r="J281" s="71">
        <v>2995</v>
      </c>
      <c r="K281" s="71">
        <v>3279.5249999999996</v>
      </c>
      <c r="L281" s="4" t="s">
        <v>841</v>
      </c>
      <c r="M281" s="84"/>
      <c r="N281" s="84" t="s">
        <v>840</v>
      </c>
    </row>
    <row r="282" spans="1:14" x14ac:dyDescent="0.25">
      <c r="A282" s="1">
        <v>216</v>
      </c>
      <c r="B282" s="2" t="s">
        <v>799</v>
      </c>
      <c r="C282" s="4" t="s">
        <v>779</v>
      </c>
      <c r="D282" s="39">
        <v>5</v>
      </c>
      <c r="E282" s="39" t="s">
        <v>9</v>
      </c>
      <c r="F282" s="50" t="s">
        <v>762</v>
      </c>
      <c r="G282" s="50" t="s">
        <v>780</v>
      </c>
      <c r="H282" s="53">
        <v>400.91320000000002</v>
      </c>
      <c r="I282" s="53">
        <v>439</v>
      </c>
      <c r="J282" s="66">
        <v>2004.566</v>
      </c>
      <c r="K282" s="66">
        <v>2195</v>
      </c>
      <c r="L282" s="4" t="s">
        <v>841</v>
      </c>
      <c r="M282" s="84"/>
      <c r="N282" s="84" t="s">
        <v>840</v>
      </c>
    </row>
    <row r="283" spans="1:14" x14ac:dyDescent="0.25">
      <c r="A283" s="1">
        <v>217</v>
      </c>
      <c r="B283" s="2" t="s">
        <v>198</v>
      </c>
      <c r="C283" s="4" t="s">
        <v>832</v>
      </c>
      <c r="D283" s="39">
        <v>5</v>
      </c>
      <c r="E283" s="39" t="s">
        <v>9</v>
      </c>
      <c r="F283" s="3" t="s">
        <v>132</v>
      </c>
      <c r="G283" s="3" t="s">
        <v>111</v>
      </c>
      <c r="H283" s="50">
        <v>1004.55</v>
      </c>
      <c r="I283" s="50">
        <v>1099.98225</v>
      </c>
      <c r="J283" s="71">
        <v>5022.75</v>
      </c>
      <c r="K283" s="71">
        <v>5499.9112500000001</v>
      </c>
      <c r="L283" s="4" t="s">
        <v>841</v>
      </c>
      <c r="M283" s="84"/>
      <c r="N283" s="84" t="s">
        <v>840</v>
      </c>
    </row>
    <row r="284" spans="1:14" x14ac:dyDescent="0.25">
      <c r="A284" s="1">
        <v>219</v>
      </c>
      <c r="B284" s="2" t="s">
        <v>397</v>
      </c>
      <c r="C284" s="5" t="s">
        <v>374</v>
      </c>
      <c r="D284" s="39">
        <v>5</v>
      </c>
      <c r="E284" s="39" t="s">
        <v>9</v>
      </c>
      <c r="F284" s="50" t="s">
        <v>373</v>
      </c>
      <c r="G284" s="50" t="s">
        <v>340</v>
      </c>
      <c r="H284" s="53">
        <v>920</v>
      </c>
      <c r="I284" s="53">
        <v>1007.4</v>
      </c>
      <c r="J284" s="66">
        <v>4600</v>
      </c>
      <c r="K284" s="66">
        <v>5037</v>
      </c>
      <c r="L284" s="4" t="s">
        <v>841</v>
      </c>
      <c r="M284" s="84"/>
      <c r="N284" s="84" t="s">
        <v>840</v>
      </c>
    </row>
    <row r="285" spans="1:14" x14ac:dyDescent="0.25">
      <c r="A285" s="1">
        <v>220</v>
      </c>
      <c r="B285" s="2" t="s">
        <v>704</v>
      </c>
      <c r="C285" s="5" t="s">
        <v>653</v>
      </c>
      <c r="D285" s="39">
        <v>5</v>
      </c>
      <c r="E285" s="39" t="s">
        <v>9</v>
      </c>
      <c r="F285" s="50" t="s">
        <v>654</v>
      </c>
      <c r="G285" s="50" t="s">
        <v>630</v>
      </c>
      <c r="H285" s="53">
        <v>661.5</v>
      </c>
      <c r="I285" s="53">
        <v>724.34249999999997</v>
      </c>
      <c r="J285" s="66">
        <v>3307.5</v>
      </c>
      <c r="K285" s="66">
        <v>3621.7124999999996</v>
      </c>
      <c r="L285" s="4" t="s">
        <v>841</v>
      </c>
      <c r="M285" s="84"/>
      <c r="N285" s="84" t="s">
        <v>840</v>
      </c>
    </row>
    <row r="286" spans="1:14" x14ac:dyDescent="0.25">
      <c r="A286" s="1">
        <v>221</v>
      </c>
      <c r="B286" s="2" t="s">
        <v>704</v>
      </c>
      <c r="C286" s="5" t="s">
        <v>655</v>
      </c>
      <c r="D286" s="39">
        <v>5</v>
      </c>
      <c r="E286" s="39" t="s">
        <v>9</v>
      </c>
      <c r="F286" s="50" t="s">
        <v>656</v>
      </c>
      <c r="G286" s="50" t="s">
        <v>630</v>
      </c>
      <c r="H286" s="53">
        <v>874.42849999999999</v>
      </c>
      <c r="I286" s="53">
        <v>957.49920750000001</v>
      </c>
      <c r="J286" s="66">
        <v>4372.1424999999999</v>
      </c>
      <c r="K286" s="66">
        <v>4787.4960375000001</v>
      </c>
      <c r="L286" s="4" t="s">
        <v>841</v>
      </c>
      <c r="M286" s="84"/>
      <c r="N286" s="84" t="s">
        <v>840</v>
      </c>
    </row>
    <row r="287" spans="1:14" ht="15.75" customHeight="1" x14ac:dyDescent="0.25">
      <c r="A287" s="18">
        <v>222</v>
      </c>
      <c r="B287" s="19" t="s">
        <v>580</v>
      </c>
      <c r="C287" s="20" t="s">
        <v>553</v>
      </c>
      <c r="D287" s="34">
        <v>5</v>
      </c>
      <c r="E287" s="34" t="s">
        <v>9</v>
      </c>
      <c r="F287" s="48" t="s">
        <v>554</v>
      </c>
      <c r="G287" s="48" t="s">
        <v>539</v>
      </c>
      <c r="H287" s="49">
        <v>1350</v>
      </c>
      <c r="I287" s="49">
        <v>1478.25</v>
      </c>
      <c r="J287" s="70">
        <v>6750</v>
      </c>
      <c r="K287" s="70">
        <v>7391.25</v>
      </c>
      <c r="L287" s="78"/>
      <c r="M287" s="89"/>
      <c r="N287" s="90" t="s">
        <v>857</v>
      </c>
    </row>
    <row r="288" spans="1:14" ht="18" customHeight="1" x14ac:dyDescent="0.25">
      <c r="A288" s="18">
        <v>222</v>
      </c>
      <c r="B288" s="19" t="s">
        <v>799</v>
      </c>
      <c r="C288" s="20" t="s">
        <v>553</v>
      </c>
      <c r="D288" s="34">
        <v>5</v>
      </c>
      <c r="E288" s="34" t="s">
        <v>9</v>
      </c>
      <c r="F288" s="48" t="s">
        <v>758</v>
      </c>
      <c r="G288" s="48" t="s">
        <v>781</v>
      </c>
      <c r="H288" s="49">
        <v>1780.8218999999999</v>
      </c>
      <c r="I288" s="49">
        <v>1950</v>
      </c>
      <c r="J288" s="70">
        <v>8904.1094999999987</v>
      </c>
      <c r="K288" s="70">
        <v>9750</v>
      </c>
      <c r="L288" s="78"/>
      <c r="M288" s="89"/>
      <c r="N288" s="90" t="s">
        <v>851</v>
      </c>
    </row>
    <row r="289" spans="1:14" ht="16.5" customHeight="1" x14ac:dyDescent="0.25">
      <c r="A289" s="18">
        <v>223</v>
      </c>
      <c r="B289" s="19" t="s">
        <v>580</v>
      </c>
      <c r="C289" s="20" t="s">
        <v>555</v>
      </c>
      <c r="D289" s="34">
        <v>5</v>
      </c>
      <c r="E289" s="34" t="s">
        <v>9</v>
      </c>
      <c r="F289" s="48" t="s">
        <v>554</v>
      </c>
      <c r="G289" s="48" t="s">
        <v>539</v>
      </c>
      <c r="H289" s="49">
        <v>1350</v>
      </c>
      <c r="I289" s="49">
        <v>1478.25</v>
      </c>
      <c r="J289" s="70">
        <v>6750</v>
      </c>
      <c r="K289" s="70">
        <v>7391.25</v>
      </c>
      <c r="L289" s="78"/>
      <c r="M289" s="89"/>
      <c r="N289" s="90" t="s">
        <v>857</v>
      </c>
    </row>
    <row r="290" spans="1:14" x14ac:dyDescent="0.25">
      <c r="A290" s="1">
        <v>223</v>
      </c>
      <c r="B290" s="2" t="s">
        <v>799</v>
      </c>
      <c r="C290" s="3" t="s">
        <v>555</v>
      </c>
      <c r="D290" s="32">
        <v>5</v>
      </c>
      <c r="E290" s="32" t="s">
        <v>9</v>
      </c>
      <c r="F290" s="50" t="s">
        <v>758</v>
      </c>
      <c r="G290" s="50" t="s">
        <v>782</v>
      </c>
      <c r="H290" s="53">
        <v>2337.8995</v>
      </c>
      <c r="I290" s="53">
        <v>2560</v>
      </c>
      <c r="J290" s="66">
        <v>11689.497499999999</v>
      </c>
      <c r="K290" s="66">
        <v>12800</v>
      </c>
      <c r="L290" s="4" t="s">
        <v>841</v>
      </c>
      <c r="M290" s="84"/>
      <c r="N290" s="84" t="s">
        <v>840</v>
      </c>
    </row>
    <row r="291" spans="1:14" x14ac:dyDescent="0.25">
      <c r="A291" s="11">
        <v>224</v>
      </c>
      <c r="B291" s="12" t="s">
        <v>198</v>
      </c>
      <c r="C291" s="16" t="s">
        <v>142</v>
      </c>
      <c r="D291" s="33">
        <v>5</v>
      </c>
      <c r="E291" s="33" t="s">
        <v>9</v>
      </c>
      <c r="F291" s="13" t="s">
        <v>143</v>
      </c>
      <c r="G291" s="13" t="s">
        <v>111</v>
      </c>
      <c r="H291" s="47">
        <v>1750</v>
      </c>
      <c r="I291" s="47">
        <v>1916.25</v>
      </c>
      <c r="J291" s="74">
        <v>8750</v>
      </c>
      <c r="K291" s="74">
        <v>9581.25</v>
      </c>
      <c r="L291" s="16"/>
      <c r="M291" s="88"/>
      <c r="N291" s="88" t="s">
        <v>840</v>
      </c>
    </row>
    <row r="292" spans="1:14" x14ac:dyDescent="0.25">
      <c r="A292" s="1">
        <v>224</v>
      </c>
      <c r="B292" s="2" t="s">
        <v>526</v>
      </c>
      <c r="C292" s="4" t="s">
        <v>142</v>
      </c>
      <c r="D292" s="32">
        <v>5</v>
      </c>
      <c r="E292" s="32" t="s">
        <v>9</v>
      </c>
      <c r="F292" s="4" t="s">
        <v>441</v>
      </c>
      <c r="G292" s="4" t="s">
        <v>438</v>
      </c>
      <c r="H292" s="66">
        <v>1540.6392694063927</v>
      </c>
      <c r="I292" s="53">
        <v>1687</v>
      </c>
      <c r="J292" s="66">
        <v>7703.1963470319633</v>
      </c>
      <c r="K292" s="66">
        <v>8435</v>
      </c>
      <c r="L292" s="4"/>
      <c r="M292" s="84" t="s">
        <v>841</v>
      </c>
      <c r="N292" s="84" t="s">
        <v>840</v>
      </c>
    </row>
    <row r="293" spans="1:14" x14ac:dyDescent="0.25">
      <c r="A293" s="1">
        <v>225</v>
      </c>
      <c r="B293" s="2" t="s">
        <v>198</v>
      </c>
      <c r="C293" s="3" t="s">
        <v>144</v>
      </c>
      <c r="D293" s="32">
        <v>10</v>
      </c>
      <c r="E293" s="32" t="s">
        <v>9</v>
      </c>
      <c r="F293" s="3" t="s">
        <v>136</v>
      </c>
      <c r="G293" s="3" t="s">
        <v>61</v>
      </c>
      <c r="H293" s="50">
        <v>622</v>
      </c>
      <c r="I293" s="50">
        <v>681.09</v>
      </c>
      <c r="J293" s="71">
        <v>6220</v>
      </c>
      <c r="K293" s="71">
        <v>6810.9000000000005</v>
      </c>
      <c r="L293" s="4" t="s">
        <v>841</v>
      </c>
      <c r="M293" s="84"/>
      <c r="N293" s="84" t="s">
        <v>840</v>
      </c>
    </row>
    <row r="294" spans="1:14" x14ac:dyDescent="0.25">
      <c r="A294" s="11">
        <v>226</v>
      </c>
      <c r="B294" s="12" t="s">
        <v>198</v>
      </c>
      <c r="C294" s="13" t="s">
        <v>145</v>
      </c>
      <c r="D294" s="33">
        <v>10</v>
      </c>
      <c r="E294" s="33" t="s">
        <v>9</v>
      </c>
      <c r="F294" s="13" t="s">
        <v>136</v>
      </c>
      <c r="G294" s="13" t="s">
        <v>61</v>
      </c>
      <c r="H294" s="47">
        <v>622</v>
      </c>
      <c r="I294" s="47">
        <v>681.09</v>
      </c>
      <c r="J294" s="74">
        <v>6220</v>
      </c>
      <c r="K294" s="74">
        <v>6810.9000000000005</v>
      </c>
      <c r="L294" s="16"/>
      <c r="M294" s="88"/>
      <c r="N294" s="88" t="s">
        <v>840</v>
      </c>
    </row>
    <row r="295" spans="1:14" x14ac:dyDescent="0.25">
      <c r="A295" s="1">
        <v>226</v>
      </c>
      <c r="B295" s="2" t="s">
        <v>526</v>
      </c>
      <c r="C295" s="3" t="s">
        <v>145</v>
      </c>
      <c r="D295" s="32">
        <v>10</v>
      </c>
      <c r="E295" s="32" t="s">
        <v>9</v>
      </c>
      <c r="F295" s="4" t="s">
        <v>442</v>
      </c>
      <c r="G295" s="4" t="s">
        <v>405</v>
      </c>
      <c r="H295" s="53">
        <v>528.67579908675793</v>
      </c>
      <c r="I295" s="53">
        <v>578.9</v>
      </c>
      <c r="J295" s="66">
        <v>5286.7579908675798</v>
      </c>
      <c r="K295" s="66">
        <v>5789</v>
      </c>
      <c r="L295" s="4"/>
      <c r="M295" s="84" t="s">
        <v>841</v>
      </c>
      <c r="N295" s="84" t="s">
        <v>840</v>
      </c>
    </row>
    <row r="296" spans="1:14" x14ac:dyDescent="0.25">
      <c r="A296" s="1">
        <v>227</v>
      </c>
      <c r="B296" s="2" t="s">
        <v>526</v>
      </c>
      <c r="C296" s="3" t="s">
        <v>443</v>
      </c>
      <c r="D296" s="32">
        <v>10</v>
      </c>
      <c r="E296" s="32" t="s">
        <v>9</v>
      </c>
      <c r="F296" s="4" t="s">
        <v>444</v>
      </c>
      <c r="G296" s="4" t="s">
        <v>405</v>
      </c>
      <c r="H296" s="53">
        <v>495.00456621004565</v>
      </c>
      <c r="I296" s="53">
        <v>542.03</v>
      </c>
      <c r="J296" s="66">
        <v>4950.0456621004569</v>
      </c>
      <c r="K296" s="66">
        <v>5420.2999999999993</v>
      </c>
      <c r="L296" s="4" t="s">
        <v>841</v>
      </c>
      <c r="M296" s="84"/>
      <c r="N296" s="84" t="s">
        <v>840</v>
      </c>
    </row>
    <row r="297" spans="1:14" x14ac:dyDescent="0.25">
      <c r="A297" s="1">
        <v>228</v>
      </c>
      <c r="B297" s="2" t="s">
        <v>704</v>
      </c>
      <c r="C297" s="5" t="s">
        <v>657</v>
      </c>
      <c r="D297" s="32">
        <v>5</v>
      </c>
      <c r="E297" s="32" t="s">
        <v>9</v>
      </c>
      <c r="F297" s="50" t="s">
        <v>658</v>
      </c>
      <c r="G297" s="50" t="s">
        <v>630</v>
      </c>
      <c r="H297" s="53">
        <v>612</v>
      </c>
      <c r="I297" s="53">
        <v>670.14</v>
      </c>
      <c r="J297" s="66">
        <v>3060</v>
      </c>
      <c r="K297" s="66">
        <v>3350.7</v>
      </c>
      <c r="L297" s="4" t="s">
        <v>841</v>
      </c>
      <c r="M297" s="84"/>
      <c r="N297" s="84" t="s">
        <v>840</v>
      </c>
    </row>
    <row r="298" spans="1:14" x14ac:dyDescent="0.25">
      <c r="A298" s="1">
        <v>229</v>
      </c>
      <c r="B298" s="2" t="s">
        <v>397</v>
      </c>
      <c r="C298" s="4" t="s">
        <v>375</v>
      </c>
      <c r="D298" s="32">
        <v>5</v>
      </c>
      <c r="E298" s="32" t="s">
        <v>9</v>
      </c>
      <c r="F298" s="15" t="s">
        <v>376</v>
      </c>
      <c r="G298" s="50" t="s">
        <v>340</v>
      </c>
      <c r="H298" s="53">
        <v>597</v>
      </c>
      <c r="I298" s="53">
        <v>653.71500000000003</v>
      </c>
      <c r="J298" s="66">
        <v>2985</v>
      </c>
      <c r="K298" s="66">
        <v>3268.5750000000003</v>
      </c>
      <c r="L298" s="4" t="s">
        <v>841</v>
      </c>
      <c r="M298" s="84"/>
      <c r="N298" s="84" t="s">
        <v>840</v>
      </c>
    </row>
    <row r="299" spans="1:14" x14ac:dyDescent="0.25">
      <c r="A299" s="4">
        <v>230</v>
      </c>
      <c r="B299" s="4" t="s">
        <v>197</v>
      </c>
      <c r="C299" s="4" t="s">
        <v>31</v>
      </c>
      <c r="D299" s="4">
        <v>5</v>
      </c>
      <c r="E299" s="4" t="s">
        <v>9</v>
      </c>
      <c r="F299" s="4" t="s">
        <v>32</v>
      </c>
      <c r="G299" s="4" t="s">
        <v>14</v>
      </c>
      <c r="H299" s="50">
        <v>514</v>
      </c>
      <c r="I299" s="50">
        <v>562.83000000000004</v>
      </c>
      <c r="J299" s="71">
        <v>2570</v>
      </c>
      <c r="K299" s="71">
        <v>2814.15</v>
      </c>
      <c r="L299" s="4" t="s">
        <v>841</v>
      </c>
      <c r="M299" s="84"/>
      <c r="N299" s="84" t="s">
        <v>840</v>
      </c>
    </row>
    <row r="300" spans="1:14" x14ac:dyDescent="0.25">
      <c r="A300" s="1">
        <v>231</v>
      </c>
      <c r="B300" s="2" t="s">
        <v>526</v>
      </c>
      <c r="C300" s="3" t="s">
        <v>445</v>
      </c>
      <c r="D300" s="32">
        <v>10</v>
      </c>
      <c r="E300" s="32" t="s">
        <v>9</v>
      </c>
      <c r="F300" s="4" t="s">
        <v>446</v>
      </c>
      <c r="G300" s="4" t="s">
        <v>438</v>
      </c>
      <c r="H300" s="66">
        <v>1543.3789954337899</v>
      </c>
      <c r="I300" s="53">
        <v>1690</v>
      </c>
      <c r="J300" s="66">
        <v>15433.789954337899</v>
      </c>
      <c r="K300" s="66">
        <v>16900</v>
      </c>
      <c r="L300" s="4" t="s">
        <v>841</v>
      </c>
      <c r="M300" s="84"/>
      <c r="N300" s="84" t="s">
        <v>840</v>
      </c>
    </row>
    <row r="301" spans="1:14" x14ac:dyDescent="0.25">
      <c r="A301" s="1">
        <v>232</v>
      </c>
      <c r="B301" s="2" t="s">
        <v>397</v>
      </c>
      <c r="C301" s="3" t="s">
        <v>377</v>
      </c>
      <c r="D301" s="32">
        <v>10</v>
      </c>
      <c r="E301" s="32" t="s">
        <v>9</v>
      </c>
      <c r="F301" s="50" t="s">
        <v>378</v>
      </c>
      <c r="G301" s="50" t="s">
        <v>340</v>
      </c>
      <c r="H301" s="53">
        <v>3000</v>
      </c>
      <c r="I301" s="53">
        <v>3285</v>
      </c>
      <c r="J301" s="66">
        <v>30000</v>
      </c>
      <c r="K301" s="66">
        <v>32850</v>
      </c>
      <c r="L301" s="4" t="s">
        <v>841</v>
      </c>
      <c r="M301" s="84"/>
      <c r="N301" s="84" t="s">
        <v>840</v>
      </c>
    </row>
    <row r="302" spans="1:14" x14ac:dyDescent="0.25">
      <c r="A302" s="1">
        <v>233</v>
      </c>
      <c r="B302" s="2" t="s">
        <v>704</v>
      </c>
      <c r="C302" s="5" t="s">
        <v>659</v>
      </c>
      <c r="D302" s="32">
        <v>5</v>
      </c>
      <c r="E302" s="32" t="s">
        <v>9</v>
      </c>
      <c r="F302" s="50" t="s">
        <v>660</v>
      </c>
      <c r="G302" s="50" t="s">
        <v>630</v>
      </c>
      <c r="H302" s="53">
        <v>1506.32</v>
      </c>
      <c r="I302" s="53">
        <v>1649.4204</v>
      </c>
      <c r="J302" s="66">
        <v>7531.5999999999995</v>
      </c>
      <c r="K302" s="66">
        <v>8247.101999999999</v>
      </c>
      <c r="L302" s="4" t="s">
        <v>841</v>
      </c>
      <c r="M302" s="84"/>
      <c r="N302" s="84" t="s">
        <v>840</v>
      </c>
    </row>
    <row r="303" spans="1:14" x14ac:dyDescent="0.25">
      <c r="A303" s="1">
        <v>234</v>
      </c>
      <c r="B303" s="2" t="s">
        <v>198</v>
      </c>
      <c r="C303" s="3" t="s">
        <v>146</v>
      </c>
      <c r="D303" s="32">
        <v>5</v>
      </c>
      <c r="E303" s="32" t="s">
        <v>9</v>
      </c>
      <c r="F303" s="3" t="s">
        <v>147</v>
      </c>
      <c r="G303" s="3" t="s">
        <v>111</v>
      </c>
      <c r="H303" s="62">
        <v>1893</v>
      </c>
      <c r="I303" s="62">
        <v>2072.835</v>
      </c>
      <c r="J303" s="76">
        <v>9465</v>
      </c>
      <c r="K303" s="76">
        <v>10364.174999999999</v>
      </c>
      <c r="L303" s="4" t="s">
        <v>841</v>
      </c>
      <c r="M303" s="84"/>
      <c r="N303" s="84" t="s">
        <v>840</v>
      </c>
    </row>
    <row r="304" spans="1:14" x14ac:dyDescent="0.25">
      <c r="A304" s="1">
        <v>235</v>
      </c>
      <c r="B304" s="2" t="s">
        <v>526</v>
      </c>
      <c r="C304" s="4" t="s">
        <v>447</v>
      </c>
      <c r="D304" s="32">
        <v>5</v>
      </c>
      <c r="E304" s="32" t="s">
        <v>9</v>
      </c>
      <c r="F304" s="4" t="s">
        <v>448</v>
      </c>
      <c r="G304" s="4" t="s">
        <v>449</v>
      </c>
      <c r="H304" s="66">
        <v>1551.5981735159817</v>
      </c>
      <c r="I304" s="53">
        <v>1699</v>
      </c>
      <c r="J304" s="66">
        <v>7757.9908675799088</v>
      </c>
      <c r="K304" s="66">
        <v>8495</v>
      </c>
      <c r="L304" s="4" t="s">
        <v>841</v>
      </c>
      <c r="M304" s="84"/>
      <c r="N304" s="84" t="s">
        <v>840</v>
      </c>
    </row>
    <row r="305" spans="1:14" x14ac:dyDescent="0.25">
      <c r="A305" s="1">
        <v>236</v>
      </c>
      <c r="B305" s="2" t="s">
        <v>526</v>
      </c>
      <c r="C305" s="3" t="s">
        <v>450</v>
      </c>
      <c r="D305" s="32">
        <v>5</v>
      </c>
      <c r="E305" s="32" t="s">
        <v>9</v>
      </c>
      <c r="F305" s="4" t="s">
        <v>451</v>
      </c>
      <c r="G305" s="4" t="s">
        <v>449</v>
      </c>
      <c r="H305" s="66">
        <v>2279.3607305936075</v>
      </c>
      <c r="I305" s="53">
        <v>2495.9</v>
      </c>
      <c r="J305" s="66">
        <v>11396.803652968038</v>
      </c>
      <c r="K305" s="66">
        <v>12479.5</v>
      </c>
      <c r="L305" s="4" t="s">
        <v>841</v>
      </c>
      <c r="M305" s="84"/>
      <c r="N305" s="84" t="s">
        <v>840</v>
      </c>
    </row>
    <row r="306" spans="1:14" x14ac:dyDescent="0.25">
      <c r="A306" s="1">
        <v>237</v>
      </c>
      <c r="B306" s="2" t="s">
        <v>198</v>
      </c>
      <c r="C306" s="3" t="s">
        <v>148</v>
      </c>
      <c r="D306" s="32">
        <v>5</v>
      </c>
      <c r="E306" s="32" t="s">
        <v>9</v>
      </c>
      <c r="F306" s="3" t="s">
        <v>140</v>
      </c>
      <c r="G306" s="3" t="s">
        <v>111</v>
      </c>
      <c r="H306" s="50">
        <v>1587</v>
      </c>
      <c r="I306" s="50">
        <v>1737.7649999999999</v>
      </c>
      <c r="J306" s="71">
        <v>7935</v>
      </c>
      <c r="K306" s="71">
        <v>8688.8249999999989</v>
      </c>
      <c r="L306" s="4" t="s">
        <v>841</v>
      </c>
      <c r="M306" s="84"/>
      <c r="N306" s="84" t="s">
        <v>840</v>
      </c>
    </row>
    <row r="307" spans="1:14" x14ac:dyDescent="0.25">
      <c r="A307" s="1">
        <v>239</v>
      </c>
      <c r="B307" s="2" t="s">
        <v>526</v>
      </c>
      <c r="C307" s="4" t="s">
        <v>452</v>
      </c>
      <c r="D307" s="32">
        <v>5</v>
      </c>
      <c r="E307" s="32" t="s">
        <v>9</v>
      </c>
      <c r="F307" s="4" t="s">
        <v>453</v>
      </c>
      <c r="G307" s="4" t="s">
        <v>454</v>
      </c>
      <c r="H307" s="66">
        <v>2282.1917808219177</v>
      </c>
      <c r="I307" s="53">
        <v>2499</v>
      </c>
      <c r="J307" s="66">
        <v>11410.95890410959</v>
      </c>
      <c r="K307" s="66">
        <v>12495</v>
      </c>
      <c r="L307" s="4" t="s">
        <v>841</v>
      </c>
      <c r="M307" s="84"/>
      <c r="N307" s="84" t="s">
        <v>840</v>
      </c>
    </row>
    <row r="308" spans="1:14" x14ac:dyDescent="0.25">
      <c r="A308" s="1">
        <v>240</v>
      </c>
      <c r="B308" s="2" t="s">
        <v>526</v>
      </c>
      <c r="C308" s="4" t="s">
        <v>455</v>
      </c>
      <c r="D308" s="32">
        <v>5</v>
      </c>
      <c r="E308" s="32" t="s">
        <v>9</v>
      </c>
      <c r="F308" s="4" t="s">
        <v>456</v>
      </c>
      <c r="G308" s="4" t="s">
        <v>454</v>
      </c>
      <c r="H308" s="66">
        <v>2371.6894977168949</v>
      </c>
      <c r="I308" s="53">
        <v>2597</v>
      </c>
      <c r="J308" s="66">
        <v>11858.447488584476</v>
      </c>
      <c r="K308" s="66">
        <v>12985</v>
      </c>
      <c r="L308" s="4" t="s">
        <v>841</v>
      </c>
      <c r="M308" s="84"/>
      <c r="N308" s="84" t="s">
        <v>840</v>
      </c>
    </row>
    <row r="309" spans="1:14" x14ac:dyDescent="0.25">
      <c r="A309" s="1">
        <v>241</v>
      </c>
      <c r="B309" s="2" t="s">
        <v>526</v>
      </c>
      <c r="C309" s="4" t="s">
        <v>457</v>
      </c>
      <c r="D309" s="32">
        <v>5</v>
      </c>
      <c r="E309" s="32" t="s">
        <v>9</v>
      </c>
      <c r="F309" s="4" t="s">
        <v>458</v>
      </c>
      <c r="G309" s="4" t="s">
        <v>454</v>
      </c>
      <c r="H309" s="66">
        <v>1475.7990867579908</v>
      </c>
      <c r="I309" s="53">
        <v>1616</v>
      </c>
      <c r="J309" s="66">
        <v>7378.9954337899544</v>
      </c>
      <c r="K309" s="66">
        <v>8080</v>
      </c>
      <c r="L309" s="4" t="s">
        <v>841</v>
      </c>
      <c r="M309" s="84"/>
      <c r="N309" s="84" t="s">
        <v>840</v>
      </c>
    </row>
    <row r="310" spans="1:14" x14ac:dyDescent="0.25">
      <c r="A310" s="1">
        <v>242</v>
      </c>
      <c r="B310" s="2" t="s">
        <v>526</v>
      </c>
      <c r="C310" s="4" t="s">
        <v>459</v>
      </c>
      <c r="D310" s="32">
        <v>5</v>
      </c>
      <c r="E310" s="32" t="s">
        <v>9</v>
      </c>
      <c r="F310" s="4" t="s">
        <v>451</v>
      </c>
      <c r="G310" s="4" t="s">
        <v>449</v>
      </c>
      <c r="H310" s="66">
        <v>2279.3607305936075</v>
      </c>
      <c r="I310" s="53">
        <v>2495.9</v>
      </c>
      <c r="J310" s="66">
        <v>11396.803652968038</v>
      </c>
      <c r="K310" s="66">
        <v>12479.5</v>
      </c>
      <c r="L310" s="4" t="s">
        <v>841</v>
      </c>
      <c r="M310" s="84"/>
      <c r="N310" s="84" t="s">
        <v>840</v>
      </c>
    </row>
    <row r="311" spans="1:14" x14ac:dyDescent="0.25">
      <c r="A311" s="1">
        <v>243</v>
      </c>
      <c r="B311" s="2" t="s">
        <v>198</v>
      </c>
      <c r="C311" s="4" t="s">
        <v>149</v>
      </c>
      <c r="D311" s="32">
        <v>5</v>
      </c>
      <c r="E311" s="32" t="s">
        <v>9</v>
      </c>
      <c r="F311" s="3" t="s">
        <v>150</v>
      </c>
      <c r="G311" s="3" t="s">
        <v>111</v>
      </c>
      <c r="H311" s="50">
        <v>1995</v>
      </c>
      <c r="I311" s="50">
        <v>2184.5250000000001</v>
      </c>
      <c r="J311" s="71">
        <v>9975</v>
      </c>
      <c r="K311" s="71">
        <v>10922.625</v>
      </c>
      <c r="L311" s="4" t="s">
        <v>841</v>
      </c>
      <c r="M311" s="84"/>
      <c r="N311" s="84" t="s">
        <v>840</v>
      </c>
    </row>
    <row r="312" spans="1:14" x14ac:dyDescent="0.25">
      <c r="A312" s="1">
        <v>244</v>
      </c>
      <c r="B312" s="2" t="s">
        <v>704</v>
      </c>
      <c r="C312" s="4" t="s">
        <v>661</v>
      </c>
      <c r="D312" s="32">
        <v>5</v>
      </c>
      <c r="E312" s="32" t="s">
        <v>9</v>
      </c>
      <c r="F312" s="50" t="s">
        <v>662</v>
      </c>
      <c r="G312" s="50" t="s">
        <v>627</v>
      </c>
      <c r="H312" s="53">
        <v>2790</v>
      </c>
      <c r="I312" s="53">
        <v>3055.0499999999997</v>
      </c>
      <c r="J312" s="66">
        <v>13950</v>
      </c>
      <c r="K312" s="66">
        <v>15275.249999999998</v>
      </c>
      <c r="L312" s="4" t="s">
        <v>841</v>
      </c>
      <c r="M312" s="84"/>
      <c r="N312" s="84" t="s">
        <v>840</v>
      </c>
    </row>
    <row r="313" spans="1:14" x14ac:dyDescent="0.25">
      <c r="A313" s="1">
        <v>245</v>
      </c>
      <c r="B313" s="2" t="s">
        <v>704</v>
      </c>
      <c r="C313" s="4" t="s">
        <v>663</v>
      </c>
      <c r="D313" s="32">
        <v>5</v>
      </c>
      <c r="E313" s="32" t="s">
        <v>9</v>
      </c>
      <c r="F313" s="50" t="s">
        <v>664</v>
      </c>
      <c r="G313" s="50" t="s">
        <v>627</v>
      </c>
      <c r="H313" s="53">
        <v>2790</v>
      </c>
      <c r="I313" s="53">
        <v>3055.0499999999997</v>
      </c>
      <c r="J313" s="66">
        <v>13950</v>
      </c>
      <c r="K313" s="66">
        <v>15275.249999999998</v>
      </c>
      <c r="L313" s="4" t="s">
        <v>841</v>
      </c>
      <c r="M313" s="84"/>
      <c r="N313" s="84" t="s">
        <v>840</v>
      </c>
    </row>
    <row r="314" spans="1:14" x14ac:dyDescent="0.25">
      <c r="A314" s="1">
        <v>246</v>
      </c>
      <c r="B314" s="2" t="s">
        <v>799</v>
      </c>
      <c r="C314" s="3" t="s">
        <v>783</v>
      </c>
      <c r="D314" s="32">
        <v>5</v>
      </c>
      <c r="E314" s="32" t="s">
        <v>9</v>
      </c>
      <c r="F314" s="50" t="s">
        <v>760</v>
      </c>
      <c r="G314" s="50" t="s">
        <v>761</v>
      </c>
      <c r="H314" s="53">
        <v>292.23739999999998</v>
      </c>
      <c r="I314" s="53">
        <v>320</v>
      </c>
      <c r="J314" s="66">
        <v>1461.1869999999999</v>
      </c>
      <c r="K314" s="66">
        <v>1600</v>
      </c>
      <c r="L314" s="4" t="s">
        <v>841</v>
      </c>
      <c r="M314" s="84"/>
      <c r="N314" s="84" t="s">
        <v>840</v>
      </c>
    </row>
    <row r="315" spans="1:14" x14ac:dyDescent="0.25">
      <c r="A315" s="11">
        <v>248</v>
      </c>
      <c r="B315" s="12" t="s">
        <v>751</v>
      </c>
      <c r="C315" s="13" t="s">
        <v>724</v>
      </c>
      <c r="D315" s="33">
        <v>5</v>
      </c>
      <c r="E315" s="33" t="s">
        <v>9</v>
      </c>
      <c r="F315" s="52" t="s">
        <v>725</v>
      </c>
      <c r="G315" s="52" t="s">
        <v>706</v>
      </c>
      <c r="H315" s="61">
        <v>455</v>
      </c>
      <c r="I315" s="61">
        <v>498.22499999999997</v>
      </c>
      <c r="J315" s="73">
        <v>2275</v>
      </c>
      <c r="K315" s="73">
        <v>2491.125</v>
      </c>
      <c r="L315" s="16"/>
      <c r="M315" s="88"/>
      <c r="N315" s="88" t="s">
        <v>840</v>
      </c>
    </row>
    <row r="316" spans="1:14" x14ac:dyDescent="0.25">
      <c r="A316" s="1">
        <v>248</v>
      </c>
      <c r="B316" s="2" t="s">
        <v>799</v>
      </c>
      <c r="C316" s="3" t="s">
        <v>724</v>
      </c>
      <c r="D316" s="32">
        <v>5</v>
      </c>
      <c r="E316" s="32" t="s">
        <v>9</v>
      </c>
      <c r="F316" s="50" t="s">
        <v>784</v>
      </c>
      <c r="G316" s="50" t="s">
        <v>785</v>
      </c>
      <c r="H316" s="53">
        <v>309.589</v>
      </c>
      <c r="I316" s="53">
        <v>339</v>
      </c>
      <c r="J316" s="66">
        <v>1547.9449999999999</v>
      </c>
      <c r="K316" s="66">
        <v>1695</v>
      </c>
      <c r="L316" s="4"/>
      <c r="M316" s="84" t="s">
        <v>841</v>
      </c>
      <c r="N316" s="84" t="s">
        <v>840</v>
      </c>
    </row>
    <row r="317" spans="1:14" x14ac:dyDescent="0.25">
      <c r="A317" s="11">
        <v>249</v>
      </c>
      <c r="B317" s="12" t="s">
        <v>751</v>
      </c>
      <c r="C317" s="13" t="s">
        <v>726</v>
      </c>
      <c r="D317" s="33">
        <v>5</v>
      </c>
      <c r="E317" s="33" t="s">
        <v>9</v>
      </c>
      <c r="F317" s="52" t="s">
        <v>725</v>
      </c>
      <c r="G317" s="52" t="s">
        <v>706</v>
      </c>
      <c r="H317" s="61">
        <v>1507</v>
      </c>
      <c r="I317" s="61">
        <v>1650.165</v>
      </c>
      <c r="J317" s="73">
        <v>7535</v>
      </c>
      <c r="K317" s="73">
        <v>8250.8250000000007</v>
      </c>
      <c r="L317" s="16"/>
      <c r="M317" s="88"/>
      <c r="N317" s="88" t="s">
        <v>840</v>
      </c>
    </row>
    <row r="318" spans="1:14" x14ac:dyDescent="0.25">
      <c r="A318" s="1">
        <v>249</v>
      </c>
      <c r="B318" s="2" t="s">
        <v>799</v>
      </c>
      <c r="C318" s="3" t="s">
        <v>726</v>
      </c>
      <c r="D318" s="32">
        <v>5</v>
      </c>
      <c r="E318" s="32" t="s">
        <v>9</v>
      </c>
      <c r="F318" s="50" t="s">
        <v>784</v>
      </c>
      <c r="G318" s="50" t="s">
        <v>786</v>
      </c>
      <c r="H318" s="53">
        <v>625.57079999999996</v>
      </c>
      <c r="I318" s="53">
        <v>685</v>
      </c>
      <c r="J318" s="66">
        <v>3127.8539999999998</v>
      </c>
      <c r="K318" s="66">
        <v>3425</v>
      </c>
      <c r="L318" s="4"/>
      <c r="M318" s="84" t="s">
        <v>841</v>
      </c>
      <c r="N318" s="84" t="s">
        <v>840</v>
      </c>
    </row>
    <row r="319" spans="1:14" ht="16.5" customHeight="1" x14ac:dyDescent="0.25">
      <c r="A319" s="18">
        <v>250</v>
      </c>
      <c r="B319" s="19" t="s">
        <v>198</v>
      </c>
      <c r="C319" s="78" t="s">
        <v>151</v>
      </c>
      <c r="D319" s="34">
        <v>5</v>
      </c>
      <c r="E319" s="34" t="s">
        <v>9</v>
      </c>
      <c r="F319" s="20" t="s">
        <v>152</v>
      </c>
      <c r="G319" s="20" t="s">
        <v>61</v>
      </c>
      <c r="H319" s="48">
        <v>1550</v>
      </c>
      <c r="I319" s="48">
        <v>1697.25</v>
      </c>
      <c r="J319" s="79">
        <v>7750</v>
      </c>
      <c r="K319" s="79">
        <v>8486.25</v>
      </c>
      <c r="L319" s="78"/>
      <c r="M319" s="89"/>
      <c r="N319" s="90" t="s">
        <v>857</v>
      </c>
    </row>
    <row r="320" spans="1:14" x14ac:dyDescent="0.25">
      <c r="A320" s="1">
        <v>250</v>
      </c>
      <c r="B320" s="2" t="s">
        <v>526</v>
      </c>
      <c r="C320" s="4" t="s">
        <v>151</v>
      </c>
      <c r="D320" s="32">
        <v>5</v>
      </c>
      <c r="E320" s="32" t="s">
        <v>9</v>
      </c>
      <c r="F320" s="4" t="s">
        <v>460</v>
      </c>
      <c r="G320" s="4" t="s">
        <v>454</v>
      </c>
      <c r="H320" s="66">
        <v>1780.8219178082193</v>
      </c>
      <c r="I320" s="53">
        <v>1950</v>
      </c>
      <c r="J320" s="66">
        <v>8904.1095890410961</v>
      </c>
      <c r="K320" s="66">
        <v>9750</v>
      </c>
      <c r="L320" s="4" t="s">
        <v>841</v>
      </c>
      <c r="M320" s="84"/>
      <c r="N320" s="84" t="s">
        <v>840</v>
      </c>
    </row>
    <row r="321" spans="1:14" x14ac:dyDescent="0.25">
      <c r="A321" s="1">
        <v>251</v>
      </c>
      <c r="B321" s="2" t="s">
        <v>526</v>
      </c>
      <c r="C321" s="4" t="s">
        <v>461</v>
      </c>
      <c r="D321" s="32">
        <v>5</v>
      </c>
      <c r="E321" s="32" t="s">
        <v>9</v>
      </c>
      <c r="F321" s="4" t="s">
        <v>462</v>
      </c>
      <c r="G321" s="4" t="s">
        <v>463</v>
      </c>
      <c r="H321" s="66">
        <v>3196.3470319634703</v>
      </c>
      <c r="I321" s="53">
        <v>3500</v>
      </c>
      <c r="J321" s="66">
        <v>15981.735159817352</v>
      </c>
      <c r="K321" s="66">
        <v>17500</v>
      </c>
      <c r="L321" s="4" t="s">
        <v>841</v>
      </c>
      <c r="M321" s="84"/>
      <c r="N321" s="84" t="s">
        <v>840</v>
      </c>
    </row>
    <row r="322" spans="1:14" x14ac:dyDescent="0.25">
      <c r="A322" s="1">
        <v>252</v>
      </c>
      <c r="B322" s="2" t="s">
        <v>526</v>
      </c>
      <c r="C322" s="4" t="s">
        <v>464</v>
      </c>
      <c r="D322" s="32">
        <v>5</v>
      </c>
      <c r="E322" s="32" t="s">
        <v>9</v>
      </c>
      <c r="F322" s="4" t="s">
        <v>465</v>
      </c>
      <c r="G322" s="4" t="s">
        <v>463</v>
      </c>
      <c r="H322" s="66">
        <v>1187.2146118721462</v>
      </c>
      <c r="I322" s="53">
        <v>1300</v>
      </c>
      <c r="J322" s="66">
        <v>5936.0730593607313</v>
      </c>
      <c r="K322" s="66">
        <v>6500</v>
      </c>
      <c r="L322" s="4" t="s">
        <v>841</v>
      </c>
      <c r="M322" s="84"/>
      <c r="N322" s="84" t="s">
        <v>840</v>
      </c>
    </row>
    <row r="323" spans="1:14" x14ac:dyDescent="0.25">
      <c r="A323" s="1">
        <v>253</v>
      </c>
      <c r="B323" s="2" t="s">
        <v>526</v>
      </c>
      <c r="C323" s="4" t="s">
        <v>466</v>
      </c>
      <c r="D323" s="32">
        <v>5</v>
      </c>
      <c r="E323" s="32" t="s">
        <v>9</v>
      </c>
      <c r="F323" s="4" t="s">
        <v>467</v>
      </c>
      <c r="G323" s="4" t="s">
        <v>463</v>
      </c>
      <c r="H323" s="66">
        <v>1187.2146118721462</v>
      </c>
      <c r="I323" s="53">
        <v>1300</v>
      </c>
      <c r="J323" s="66">
        <v>5936.0730593607313</v>
      </c>
      <c r="K323" s="66">
        <v>6500</v>
      </c>
      <c r="L323" s="4" t="s">
        <v>841</v>
      </c>
      <c r="M323" s="84"/>
      <c r="N323" s="84" t="s">
        <v>840</v>
      </c>
    </row>
    <row r="324" spans="1:14" x14ac:dyDescent="0.25">
      <c r="A324" s="1">
        <v>254</v>
      </c>
      <c r="B324" s="2" t="s">
        <v>526</v>
      </c>
      <c r="C324" s="4" t="s">
        <v>468</v>
      </c>
      <c r="D324" s="32">
        <v>5</v>
      </c>
      <c r="E324" s="32" t="s">
        <v>9</v>
      </c>
      <c r="F324" s="4" t="s">
        <v>469</v>
      </c>
      <c r="G324" s="4" t="s">
        <v>463</v>
      </c>
      <c r="H324" s="66">
        <v>1187.2146118721462</v>
      </c>
      <c r="I324" s="53">
        <v>1300</v>
      </c>
      <c r="J324" s="66">
        <v>5936.0730593607313</v>
      </c>
      <c r="K324" s="66">
        <v>6500</v>
      </c>
      <c r="L324" s="4" t="s">
        <v>841</v>
      </c>
      <c r="M324" s="84"/>
      <c r="N324" s="84" t="s">
        <v>840</v>
      </c>
    </row>
    <row r="325" spans="1:14" x14ac:dyDescent="0.25">
      <c r="A325" s="1">
        <v>255</v>
      </c>
      <c r="B325" s="2" t="s">
        <v>526</v>
      </c>
      <c r="C325" s="4" t="s">
        <v>470</v>
      </c>
      <c r="D325" s="32">
        <v>5</v>
      </c>
      <c r="E325" s="32" t="s">
        <v>9</v>
      </c>
      <c r="F325" s="4" t="s">
        <v>471</v>
      </c>
      <c r="G325" s="4" t="s">
        <v>463</v>
      </c>
      <c r="H325" s="66">
        <v>1187.2146118721462</v>
      </c>
      <c r="I325" s="53">
        <v>1300</v>
      </c>
      <c r="J325" s="66">
        <v>5936.0730593607313</v>
      </c>
      <c r="K325" s="66">
        <v>6500</v>
      </c>
      <c r="L325" s="4" t="s">
        <v>841</v>
      </c>
      <c r="M325" s="84"/>
      <c r="N325" s="84" t="s">
        <v>840</v>
      </c>
    </row>
    <row r="326" spans="1:14" x14ac:dyDescent="0.25">
      <c r="A326" s="1">
        <v>256</v>
      </c>
      <c r="B326" s="2" t="s">
        <v>526</v>
      </c>
      <c r="C326" s="4" t="s">
        <v>472</v>
      </c>
      <c r="D326" s="32">
        <v>5</v>
      </c>
      <c r="E326" s="32" t="s">
        <v>9</v>
      </c>
      <c r="F326" s="4" t="s">
        <v>473</v>
      </c>
      <c r="G326" s="4" t="s">
        <v>463</v>
      </c>
      <c r="H326" s="66">
        <v>401.82648401826486</v>
      </c>
      <c r="I326" s="53">
        <v>440</v>
      </c>
      <c r="J326" s="66">
        <v>2009.1324200913243</v>
      </c>
      <c r="K326" s="66">
        <v>2200</v>
      </c>
      <c r="L326" s="4" t="s">
        <v>841</v>
      </c>
      <c r="M326" s="84"/>
      <c r="N326" s="84" t="s">
        <v>840</v>
      </c>
    </row>
    <row r="327" spans="1:14" x14ac:dyDescent="0.25">
      <c r="A327" s="1">
        <v>257</v>
      </c>
      <c r="B327" s="2" t="s">
        <v>526</v>
      </c>
      <c r="C327" s="4" t="s">
        <v>474</v>
      </c>
      <c r="D327" s="32">
        <v>5</v>
      </c>
      <c r="E327" s="32" t="s">
        <v>9</v>
      </c>
      <c r="F327" s="4" t="s">
        <v>475</v>
      </c>
      <c r="G327" s="4" t="s">
        <v>463</v>
      </c>
      <c r="H327" s="66">
        <v>401.82648401826486</v>
      </c>
      <c r="I327" s="53">
        <v>440</v>
      </c>
      <c r="J327" s="66">
        <v>2009.1324200913243</v>
      </c>
      <c r="K327" s="66">
        <v>2200</v>
      </c>
      <c r="L327" s="4" t="s">
        <v>841</v>
      </c>
      <c r="M327" s="84"/>
      <c r="N327" s="84" t="s">
        <v>840</v>
      </c>
    </row>
    <row r="328" spans="1:14" x14ac:dyDescent="0.25">
      <c r="A328" s="4">
        <v>258</v>
      </c>
      <c r="B328" s="4" t="s">
        <v>197</v>
      </c>
      <c r="C328" s="4" t="s">
        <v>33</v>
      </c>
      <c r="D328" s="4">
        <v>5</v>
      </c>
      <c r="E328" s="4" t="s">
        <v>9</v>
      </c>
      <c r="F328" s="4" t="s">
        <v>34</v>
      </c>
      <c r="G328" s="4" t="s">
        <v>35</v>
      </c>
      <c r="H328" s="50">
        <v>345</v>
      </c>
      <c r="I328" s="50">
        <v>377.77499999999998</v>
      </c>
      <c r="J328" s="71">
        <v>1725</v>
      </c>
      <c r="K328" s="71">
        <v>1888.875</v>
      </c>
      <c r="L328" s="4" t="s">
        <v>841</v>
      </c>
      <c r="M328" s="84"/>
      <c r="N328" s="84" t="s">
        <v>840</v>
      </c>
    </row>
    <row r="329" spans="1:14" x14ac:dyDescent="0.25">
      <c r="A329" s="1">
        <v>259</v>
      </c>
      <c r="B329" s="2" t="s">
        <v>198</v>
      </c>
      <c r="C329" s="3" t="s">
        <v>833</v>
      </c>
      <c r="D329" s="32">
        <v>250</v>
      </c>
      <c r="E329" s="32" t="s">
        <v>9</v>
      </c>
      <c r="F329" s="3" t="s">
        <v>153</v>
      </c>
      <c r="G329" s="3" t="s">
        <v>111</v>
      </c>
      <c r="H329" s="50">
        <v>24.9</v>
      </c>
      <c r="I329" s="50">
        <v>30.378</v>
      </c>
      <c r="J329" s="71">
        <v>6225</v>
      </c>
      <c r="K329" s="71">
        <v>7594.5</v>
      </c>
      <c r="L329" s="4"/>
      <c r="M329" s="84" t="s">
        <v>841</v>
      </c>
      <c r="N329" s="84" t="s">
        <v>840</v>
      </c>
    </row>
    <row r="330" spans="1:14" x14ac:dyDescent="0.25">
      <c r="A330" s="11">
        <v>259</v>
      </c>
      <c r="B330" s="12" t="s">
        <v>751</v>
      </c>
      <c r="C330" s="13" t="s">
        <v>727</v>
      </c>
      <c r="D330" s="33">
        <v>250</v>
      </c>
      <c r="E330" s="33" t="s">
        <v>9</v>
      </c>
      <c r="F330" s="52" t="s">
        <v>728</v>
      </c>
      <c r="G330" s="52" t="s">
        <v>706</v>
      </c>
      <c r="H330" s="61">
        <v>80</v>
      </c>
      <c r="I330" s="61">
        <v>87.6</v>
      </c>
      <c r="J330" s="73">
        <v>20000</v>
      </c>
      <c r="K330" s="73">
        <v>21900</v>
      </c>
      <c r="L330" s="16"/>
      <c r="M330" s="88"/>
      <c r="N330" s="88" t="s">
        <v>840</v>
      </c>
    </row>
    <row r="331" spans="1:14" x14ac:dyDescent="0.25">
      <c r="A331" s="1">
        <v>260</v>
      </c>
      <c r="B331" s="2" t="s">
        <v>580</v>
      </c>
      <c r="C331" s="3" t="s">
        <v>556</v>
      </c>
      <c r="D331" s="32">
        <v>5</v>
      </c>
      <c r="E331" s="32" t="s">
        <v>9</v>
      </c>
      <c r="F331" s="50" t="s">
        <v>557</v>
      </c>
      <c r="G331" s="50" t="s">
        <v>539</v>
      </c>
      <c r="H331" s="53">
        <v>1700</v>
      </c>
      <c r="I331" s="53">
        <v>1861.5</v>
      </c>
      <c r="J331" s="66">
        <v>8500</v>
      </c>
      <c r="K331" s="66">
        <v>9307.5</v>
      </c>
      <c r="L331" s="4" t="s">
        <v>841</v>
      </c>
      <c r="M331" s="84"/>
      <c r="N331" s="84" t="s">
        <v>840</v>
      </c>
    </row>
    <row r="332" spans="1:14" x14ac:dyDescent="0.25">
      <c r="A332" s="1">
        <v>262</v>
      </c>
      <c r="B332" s="2" t="s">
        <v>799</v>
      </c>
      <c r="C332" s="3" t="s">
        <v>787</v>
      </c>
      <c r="D332" s="32">
        <v>5</v>
      </c>
      <c r="E332" s="32" t="s">
        <v>9</v>
      </c>
      <c r="F332" s="50" t="s">
        <v>788</v>
      </c>
      <c r="G332" s="50" t="s">
        <v>789</v>
      </c>
      <c r="H332" s="53">
        <v>62.100499999999997</v>
      </c>
      <c r="I332" s="53">
        <v>68</v>
      </c>
      <c r="J332" s="66">
        <v>310.5025</v>
      </c>
      <c r="K332" s="66">
        <v>340</v>
      </c>
      <c r="L332" s="4" t="s">
        <v>841</v>
      </c>
      <c r="M332" s="84"/>
      <c r="N332" s="84" t="s">
        <v>840</v>
      </c>
    </row>
    <row r="333" spans="1:14" ht="15" customHeight="1" x14ac:dyDescent="0.25">
      <c r="A333" s="18">
        <v>265</v>
      </c>
      <c r="B333" s="19" t="s">
        <v>198</v>
      </c>
      <c r="C333" s="78" t="s">
        <v>154</v>
      </c>
      <c r="D333" s="34">
        <v>5</v>
      </c>
      <c r="E333" s="34" t="s">
        <v>9</v>
      </c>
      <c r="F333" s="20" t="s">
        <v>155</v>
      </c>
      <c r="G333" s="20" t="s">
        <v>111</v>
      </c>
      <c r="H333" s="48">
        <v>2115</v>
      </c>
      <c r="I333" s="48">
        <v>2315.9250000000002</v>
      </c>
      <c r="J333" s="79">
        <v>10575</v>
      </c>
      <c r="K333" s="79">
        <v>11579.625</v>
      </c>
      <c r="L333" s="78"/>
      <c r="M333" s="89"/>
      <c r="N333" s="90" t="s">
        <v>857</v>
      </c>
    </row>
    <row r="334" spans="1:14" x14ac:dyDescent="0.25">
      <c r="A334" s="1">
        <v>265</v>
      </c>
      <c r="B334" s="2" t="s">
        <v>526</v>
      </c>
      <c r="C334" s="4" t="s">
        <v>154</v>
      </c>
      <c r="D334" s="32">
        <v>5</v>
      </c>
      <c r="E334" s="32" t="s">
        <v>9</v>
      </c>
      <c r="F334" s="4" t="s">
        <v>476</v>
      </c>
      <c r="G334" s="4" t="s">
        <v>477</v>
      </c>
      <c r="H334" s="66">
        <v>2640.0000000000005</v>
      </c>
      <c r="I334" s="53">
        <v>2890.8000000000006</v>
      </c>
      <c r="J334" s="66">
        <v>13200.000000000002</v>
      </c>
      <c r="K334" s="66">
        <v>14454.000000000004</v>
      </c>
      <c r="L334" s="4" t="s">
        <v>841</v>
      </c>
      <c r="M334" s="84"/>
      <c r="N334" s="84" t="s">
        <v>840</v>
      </c>
    </row>
    <row r="335" spans="1:14" x14ac:dyDescent="0.25">
      <c r="A335" s="1">
        <v>266</v>
      </c>
      <c r="B335" s="2" t="s">
        <v>337</v>
      </c>
      <c r="C335" s="3" t="s">
        <v>279</v>
      </c>
      <c r="D335" s="32">
        <v>5</v>
      </c>
      <c r="E335" s="32" t="s">
        <v>9</v>
      </c>
      <c r="F335" s="50" t="s">
        <v>280</v>
      </c>
      <c r="G335" s="50" t="s">
        <v>201</v>
      </c>
      <c r="H335" s="53">
        <v>41</v>
      </c>
      <c r="I335" s="53">
        <v>44.895000000000003</v>
      </c>
      <c r="J335" s="66">
        <v>205</v>
      </c>
      <c r="K335" s="66">
        <v>224.47500000000002</v>
      </c>
      <c r="L335" s="4" t="s">
        <v>841</v>
      </c>
      <c r="M335" s="84"/>
      <c r="N335" s="84" t="s">
        <v>840</v>
      </c>
    </row>
    <row r="336" spans="1:14" x14ac:dyDescent="0.25">
      <c r="A336" s="24">
        <v>267</v>
      </c>
      <c r="B336" s="25" t="s">
        <v>337</v>
      </c>
      <c r="C336" s="27" t="s">
        <v>834</v>
      </c>
      <c r="D336" s="35">
        <v>5</v>
      </c>
      <c r="E336" s="35" t="s">
        <v>9</v>
      </c>
      <c r="F336" s="51" t="s">
        <v>282</v>
      </c>
      <c r="G336" s="51" t="s">
        <v>201</v>
      </c>
      <c r="H336" s="58">
        <v>742</v>
      </c>
      <c r="I336" s="58">
        <v>812.49</v>
      </c>
      <c r="J336" s="75">
        <v>3710</v>
      </c>
      <c r="K336" s="75">
        <v>4062.45</v>
      </c>
      <c r="L336" s="28"/>
      <c r="M336" s="94"/>
      <c r="N336" s="94" t="s">
        <v>840</v>
      </c>
    </row>
    <row r="337" spans="1:14" x14ac:dyDescent="0.25">
      <c r="A337" s="1">
        <v>267</v>
      </c>
      <c r="B337" s="2" t="s">
        <v>526</v>
      </c>
      <c r="C337" s="3" t="s">
        <v>834</v>
      </c>
      <c r="D337" s="32">
        <v>5</v>
      </c>
      <c r="E337" s="32" t="s">
        <v>9</v>
      </c>
      <c r="F337" s="4" t="s">
        <v>478</v>
      </c>
      <c r="G337" s="4" t="s">
        <v>405</v>
      </c>
      <c r="H337" s="66">
        <v>173.51598173515981</v>
      </c>
      <c r="I337" s="53">
        <v>190</v>
      </c>
      <c r="J337" s="66">
        <v>867.57990867579906</v>
      </c>
      <c r="K337" s="66">
        <v>950</v>
      </c>
      <c r="L337" s="4"/>
      <c r="M337" s="84" t="s">
        <v>841</v>
      </c>
      <c r="N337" s="84" t="s">
        <v>840</v>
      </c>
    </row>
    <row r="338" spans="1:14" x14ac:dyDescent="0.25">
      <c r="A338" s="11">
        <v>267</v>
      </c>
      <c r="B338" s="12" t="s">
        <v>580</v>
      </c>
      <c r="C338" s="13" t="s">
        <v>834</v>
      </c>
      <c r="D338" s="33">
        <v>5</v>
      </c>
      <c r="E338" s="33" t="s">
        <v>9</v>
      </c>
      <c r="F338" s="47" t="s">
        <v>558</v>
      </c>
      <c r="G338" s="47" t="s">
        <v>539</v>
      </c>
      <c r="H338" s="55">
        <v>400</v>
      </c>
      <c r="I338" s="55">
        <v>438</v>
      </c>
      <c r="J338" s="67">
        <v>2000</v>
      </c>
      <c r="K338" s="67">
        <v>2190</v>
      </c>
      <c r="L338" s="16"/>
      <c r="M338" s="88"/>
      <c r="N338" s="88" t="s">
        <v>840</v>
      </c>
    </row>
    <row r="339" spans="1:14" x14ac:dyDescent="0.25">
      <c r="A339" s="11">
        <v>268</v>
      </c>
      <c r="B339" s="12" t="s">
        <v>337</v>
      </c>
      <c r="C339" s="13" t="s">
        <v>835</v>
      </c>
      <c r="D339" s="33">
        <v>5</v>
      </c>
      <c r="E339" s="33" t="s">
        <v>9</v>
      </c>
      <c r="F339" s="47" t="s">
        <v>282</v>
      </c>
      <c r="G339" s="47" t="s">
        <v>201</v>
      </c>
      <c r="H339" s="55">
        <v>743</v>
      </c>
      <c r="I339" s="55">
        <v>813.58500000000004</v>
      </c>
      <c r="J339" s="67">
        <v>3715</v>
      </c>
      <c r="K339" s="67">
        <v>4067.9250000000002</v>
      </c>
      <c r="L339" s="16"/>
      <c r="M339" s="88"/>
      <c r="N339" s="88" t="s">
        <v>840</v>
      </c>
    </row>
    <row r="340" spans="1:14" x14ac:dyDescent="0.25">
      <c r="A340" s="1">
        <v>268</v>
      </c>
      <c r="B340" s="2" t="s">
        <v>526</v>
      </c>
      <c r="C340" s="3" t="s">
        <v>835</v>
      </c>
      <c r="D340" s="32">
        <v>5</v>
      </c>
      <c r="E340" s="32" t="s">
        <v>9</v>
      </c>
      <c r="F340" s="4" t="s">
        <v>479</v>
      </c>
      <c r="G340" s="4" t="s">
        <v>405</v>
      </c>
      <c r="H340" s="66">
        <v>173.51598173515981</v>
      </c>
      <c r="I340" s="53">
        <v>190</v>
      </c>
      <c r="J340" s="66">
        <v>867.57990867579906</v>
      </c>
      <c r="K340" s="66">
        <v>950</v>
      </c>
      <c r="L340" s="4"/>
      <c r="M340" s="84" t="s">
        <v>841</v>
      </c>
      <c r="N340" s="84" t="s">
        <v>840</v>
      </c>
    </row>
    <row r="341" spans="1:14" x14ac:dyDescent="0.25">
      <c r="A341" s="24">
        <v>269</v>
      </c>
      <c r="B341" s="25" t="s">
        <v>337</v>
      </c>
      <c r="C341" s="28" t="s">
        <v>284</v>
      </c>
      <c r="D341" s="35">
        <v>5</v>
      </c>
      <c r="E341" s="35" t="s">
        <v>9</v>
      </c>
      <c r="F341" s="51" t="s">
        <v>282</v>
      </c>
      <c r="G341" s="51" t="s">
        <v>201</v>
      </c>
      <c r="H341" s="58">
        <v>744</v>
      </c>
      <c r="I341" s="58">
        <v>814.68000000000006</v>
      </c>
      <c r="J341" s="75">
        <v>3720</v>
      </c>
      <c r="K341" s="75">
        <v>4073.4000000000005</v>
      </c>
      <c r="L341" s="28"/>
      <c r="M341" s="94"/>
      <c r="N341" s="94" t="s">
        <v>840</v>
      </c>
    </row>
    <row r="342" spans="1:14" x14ac:dyDescent="0.25">
      <c r="A342" s="1">
        <v>269</v>
      </c>
      <c r="B342" s="2" t="s">
        <v>526</v>
      </c>
      <c r="C342" s="4" t="s">
        <v>284</v>
      </c>
      <c r="D342" s="32">
        <v>5</v>
      </c>
      <c r="E342" s="32" t="s">
        <v>9</v>
      </c>
      <c r="F342" s="4" t="s">
        <v>480</v>
      </c>
      <c r="G342" s="4" t="s">
        <v>405</v>
      </c>
      <c r="H342" s="66">
        <v>73.69863013698631</v>
      </c>
      <c r="I342" s="53">
        <v>80.7</v>
      </c>
      <c r="J342" s="66">
        <v>368.49315068493155</v>
      </c>
      <c r="K342" s="66">
        <v>403.5</v>
      </c>
      <c r="L342" s="4"/>
      <c r="M342" s="84" t="s">
        <v>841</v>
      </c>
      <c r="N342" s="84" t="s">
        <v>840</v>
      </c>
    </row>
    <row r="343" spans="1:14" x14ac:dyDescent="0.25">
      <c r="A343" s="11">
        <v>269</v>
      </c>
      <c r="B343" s="12" t="s">
        <v>580</v>
      </c>
      <c r="C343" s="16" t="s">
        <v>284</v>
      </c>
      <c r="D343" s="33">
        <v>5</v>
      </c>
      <c r="E343" s="33" t="s">
        <v>9</v>
      </c>
      <c r="F343" s="47" t="s">
        <v>558</v>
      </c>
      <c r="G343" s="47" t="s">
        <v>539</v>
      </c>
      <c r="H343" s="55">
        <v>400</v>
      </c>
      <c r="I343" s="55">
        <v>438</v>
      </c>
      <c r="J343" s="67">
        <v>2000</v>
      </c>
      <c r="K343" s="67">
        <v>2190</v>
      </c>
      <c r="L343" s="16"/>
      <c r="M343" s="88"/>
      <c r="N343" s="88" t="s">
        <v>840</v>
      </c>
    </row>
    <row r="344" spans="1:14" x14ac:dyDescent="0.25">
      <c r="A344" s="11">
        <v>270</v>
      </c>
      <c r="B344" s="12" t="s">
        <v>337</v>
      </c>
      <c r="C344" s="13" t="s">
        <v>836</v>
      </c>
      <c r="D344" s="33">
        <v>5</v>
      </c>
      <c r="E344" s="33" t="s">
        <v>9</v>
      </c>
      <c r="F344" s="47" t="s">
        <v>285</v>
      </c>
      <c r="G344" s="47" t="s">
        <v>201</v>
      </c>
      <c r="H344" s="55">
        <v>280</v>
      </c>
      <c r="I344" s="55">
        <v>306.60000000000002</v>
      </c>
      <c r="J344" s="67">
        <v>1400</v>
      </c>
      <c r="K344" s="67">
        <v>1533</v>
      </c>
      <c r="L344" s="16"/>
      <c r="M344" s="88"/>
      <c r="N344" s="88" t="s">
        <v>840</v>
      </c>
    </row>
    <row r="345" spans="1:14" x14ac:dyDescent="0.25">
      <c r="A345" s="1">
        <v>270</v>
      </c>
      <c r="B345" s="2" t="s">
        <v>751</v>
      </c>
      <c r="C345" s="3" t="s">
        <v>729</v>
      </c>
      <c r="D345" s="32">
        <v>5</v>
      </c>
      <c r="E345" s="32" t="s">
        <v>9</v>
      </c>
      <c r="F345" s="54" t="s">
        <v>730</v>
      </c>
      <c r="G345" s="54" t="s">
        <v>706</v>
      </c>
      <c r="H345" s="62">
        <v>105</v>
      </c>
      <c r="I345" s="62">
        <v>114.97499999999999</v>
      </c>
      <c r="J345" s="76">
        <v>525</v>
      </c>
      <c r="K345" s="76">
        <v>574.875</v>
      </c>
      <c r="L345" s="4"/>
      <c r="M345" s="84" t="s">
        <v>841</v>
      </c>
      <c r="N345" s="84" t="s">
        <v>840</v>
      </c>
    </row>
    <row r="346" spans="1:14" x14ac:dyDescent="0.25">
      <c r="A346" s="1">
        <v>271</v>
      </c>
      <c r="B346" s="2" t="s">
        <v>799</v>
      </c>
      <c r="C346" s="3" t="s">
        <v>790</v>
      </c>
      <c r="D346" s="32">
        <v>5</v>
      </c>
      <c r="E346" s="32" t="s">
        <v>9</v>
      </c>
      <c r="F346" s="50" t="s">
        <v>791</v>
      </c>
      <c r="G346" s="50" t="s">
        <v>792</v>
      </c>
      <c r="H346" s="53">
        <v>1141.5525</v>
      </c>
      <c r="I346" s="53">
        <v>1250</v>
      </c>
      <c r="J346" s="66">
        <v>5707.7624999999998</v>
      </c>
      <c r="K346" s="66">
        <v>6250</v>
      </c>
      <c r="L346" s="4" t="s">
        <v>841</v>
      </c>
      <c r="M346" s="84"/>
      <c r="N346" s="84" t="s">
        <v>840</v>
      </c>
    </row>
    <row r="347" spans="1:14" x14ac:dyDescent="0.25">
      <c r="A347" s="1">
        <v>277</v>
      </c>
      <c r="B347" s="2" t="s">
        <v>580</v>
      </c>
      <c r="C347" s="3" t="s">
        <v>559</v>
      </c>
      <c r="D347" s="32">
        <v>5</v>
      </c>
      <c r="E347" s="32" t="s">
        <v>9</v>
      </c>
      <c r="F347" s="50" t="s">
        <v>560</v>
      </c>
      <c r="G347" s="50" t="s">
        <v>539</v>
      </c>
      <c r="H347" s="53">
        <v>800</v>
      </c>
      <c r="I347" s="53">
        <v>876</v>
      </c>
      <c r="J347" s="66">
        <v>4000</v>
      </c>
      <c r="K347" s="66">
        <v>4380</v>
      </c>
      <c r="L347" s="4" t="s">
        <v>841</v>
      </c>
      <c r="M347" s="84"/>
      <c r="N347" s="84" t="s">
        <v>840</v>
      </c>
    </row>
    <row r="348" spans="1:14" x14ac:dyDescent="0.25">
      <c r="A348" s="1">
        <v>278</v>
      </c>
      <c r="B348" s="2" t="s">
        <v>751</v>
      </c>
      <c r="C348" s="3" t="s">
        <v>731</v>
      </c>
      <c r="D348" s="32">
        <v>5</v>
      </c>
      <c r="E348" s="32" t="s">
        <v>9</v>
      </c>
      <c r="F348" s="54" t="s">
        <v>732</v>
      </c>
      <c r="G348" s="54" t="s">
        <v>706</v>
      </c>
      <c r="H348" s="62">
        <v>3.8</v>
      </c>
      <c r="I348" s="62">
        <v>4.1609999999999996</v>
      </c>
      <c r="J348" s="76">
        <v>19</v>
      </c>
      <c r="K348" s="76">
        <v>20.805</v>
      </c>
      <c r="L348" s="4" t="s">
        <v>841</v>
      </c>
      <c r="M348" s="84"/>
      <c r="N348" s="84" t="s">
        <v>840</v>
      </c>
    </row>
    <row r="349" spans="1:14" x14ac:dyDescent="0.25">
      <c r="A349" s="11">
        <v>281</v>
      </c>
      <c r="B349" s="12" t="s">
        <v>337</v>
      </c>
      <c r="C349" s="13" t="s">
        <v>837</v>
      </c>
      <c r="D349" s="33">
        <v>5</v>
      </c>
      <c r="E349" s="33" t="s">
        <v>9</v>
      </c>
      <c r="F349" s="47" t="s">
        <v>287</v>
      </c>
      <c r="G349" s="47" t="s">
        <v>201</v>
      </c>
      <c r="H349" s="55">
        <v>440.05</v>
      </c>
      <c r="I349" s="55">
        <v>481.85475000000002</v>
      </c>
      <c r="J349" s="67">
        <v>2200.25</v>
      </c>
      <c r="K349" s="67">
        <v>2409.2737500000003</v>
      </c>
      <c r="L349" s="16"/>
      <c r="M349" s="88"/>
      <c r="N349" s="88" t="s">
        <v>840</v>
      </c>
    </row>
    <row r="350" spans="1:14" x14ac:dyDescent="0.25">
      <c r="A350" s="1">
        <v>281</v>
      </c>
      <c r="B350" s="2" t="s">
        <v>580</v>
      </c>
      <c r="C350" s="3" t="s">
        <v>837</v>
      </c>
      <c r="D350" s="32">
        <v>5</v>
      </c>
      <c r="E350" s="32" t="s">
        <v>9</v>
      </c>
      <c r="F350" s="50" t="s">
        <v>561</v>
      </c>
      <c r="G350" s="50" t="s">
        <v>539</v>
      </c>
      <c r="H350" s="53">
        <v>280</v>
      </c>
      <c r="I350" s="53">
        <v>306.59999999999997</v>
      </c>
      <c r="J350" s="66">
        <v>1400</v>
      </c>
      <c r="K350" s="66">
        <v>1532.9999999999998</v>
      </c>
      <c r="L350" s="4"/>
      <c r="M350" s="84" t="s">
        <v>841</v>
      </c>
      <c r="N350" s="84" t="s">
        <v>840</v>
      </c>
    </row>
    <row r="351" spans="1:14" x14ac:dyDescent="0.25">
      <c r="A351" s="24">
        <v>281</v>
      </c>
      <c r="B351" s="25" t="s">
        <v>751</v>
      </c>
      <c r="C351" s="27" t="s">
        <v>733</v>
      </c>
      <c r="D351" s="35">
        <v>5</v>
      </c>
      <c r="E351" s="35" t="s">
        <v>9</v>
      </c>
      <c r="F351" s="56" t="s">
        <v>723</v>
      </c>
      <c r="G351" s="56" t="s">
        <v>706</v>
      </c>
      <c r="H351" s="65">
        <v>500</v>
      </c>
      <c r="I351" s="65">
        <v>547.5</v>
      </c>
      <c r="J351" s="77">
        <v>2500</v>
      </c>
      <c r="K351" s="77">
        <v>2737.5</v>
      </c>
      <c r="L351" s="28"/>
      <c r="M351" s="94"/>
      <c r="N351" s="94" t="s">
        <v>840</v>
      </c>
    </row>
    <row r="352" spans="1:14" x14ac:dyDescent="0.25">
      <c r="A352" s="1">
        <v>282</v>
      </c>
      <c r="B352" s="2" t="s">
        <v>580</v>
      </c>
      <c r="C352" s="3" t="s">
        <v>562</v>
      </c>
      <c r="D352" s="32">
        <v>5</v>
      </c>
      <c r="E352" s="32" t="s">
        <v>9</v>
      </c>
      <c r="F352" s="50" t="s">
        <v>563</v>
      </c>
      <c r="G352" s="50" t="s">
        <v>539</v>
      </c>
      <c r="H352" s="53">
        <v>1200</v>
      </c>
      <c r="I352" s="53">
        <v>1314</v>
      </c>
      <c r="J352" s="66">
        <v>6000</v>
      </c>
      <c r="K352" s="66">
        <v>6570</v>
      </c>
      <c r="L352" s="4" t="s">
        <v>841</v>
      </c>
      <c r="M352" s="84"/>
      <c r="N352" s="84" t="s">
        <v>840</v>
      </c>
    </row>
    <row r="353" spans="1:14" x14ac:dyDescent="0.25">
      <c r="A353" s="1">
        <v>283</v>
      </c>
      <c r="B353" s="2" t="s">
        <v>704</v>
      </c>
      <c r="C353" s="5" t="s">
        <v>665</v>
      </c>
      <c r="D353" s="32">
        <v>5</v>
      </c>
      <c r="E353" s="32" t="s">
        <v>9</v>
      </c>
      <c r="F353" s="50" t="s">
        <v>666</v>
      </c>
      <c r="G353" s="50" t="s">
        <v>630</v>
      </c>
      <c r="H353" s="53">
        <v>623.62879999999996</v>
      </c>
      <c r="I353" s="53">
        <v>682.87353599999994</v>
      </c>
      <c r="J353" s="66">
        <v>3118.1439999999998</v>
      </c>
      <c r="K353" s="66">
        <v>3414.3676799999998</v>
      </c>
      <c r="L353" s="4" t="s">
        <v>841</v>
      </c>
      <c r="M353" s="84"/>
      <c r="N353" s="84" t="s">
        <v>840</v>
      </c>
    </row>
    <row r="354" spans="1:14" x14ac:dyDescent="0.25">
      <c r="A354" s="1">
        <v>284</v>
      </c>
      <c r="B354" s="2" t="s">
        <v>704</v>
      </c>
      <c r="C354" s="5" t="s">
        <v>667</v>
      </c>
      <c r="D354" s="32">
        <v>5</v>
      </c>
      <c r="E354" s="32" t="s">
        <v>9</v>
      </c>
      <c r="F354" s="50" t="s">
        <v>668</v>
      </c>
      <c r="G354" s="50" t="s">
        <v>630</v>
      </c>
      <c r="H354" s="53">
        <v>623.62879999999996</v>
      </c>
      <c r="I354" s="53">
        <v>682.87353599999994</v>
      </c>
      <c r="J354" s="66">
        <v>3118.1439999999998</v>
      </c>
      <c r="K354" s="66">
        <v>3414.3676799999998</v>
      </c>
      <c r="L354" s="4" t="s">
        <v>841</v>
      </c>
      <c r="M354" s="84"/>
      <c r="N354" s="84" t="s">
        <v>840</v>
      </c>
    </row>
    <row r="355" spans="1:14" x14ac:dyDescent="0.25">
      <c r="A355" s="1">
        <v>287</v>
      </c>
      <c r="B355" s="2" t="s">
        <v>622</v>
      </c>
      <c r="C355" s="4" t="s">
        <v>615</v>
      </c>
      <c r="D355" s="39">
        <v>10</v>
      </c>
      <c r="E355" s="39" t="s">
        <v>9</v>
      </c>
      <c r="F355" s="4" t="s">
        <v>616</v>
      </c>
      <c r="G355" s="15" t="s">
        <v>617</v>
      </c>
      <c r="H355" s="63">
        <v>790</v>
      </c>
      <c r="I355" s="63">
        <v>865.05</v>
      </c>
      <c r="J355" s="66">
        <v>7900</v>
      </c>
      <c r="K355" s="66">
        <v>8650.5</v>
      </c>
      <c r="L355" s="4" t="s">
        <v>841</v>
      </c>
      <c r="M355" s="84"/>
      <c r="N355" s="84" t="s">
        <v>840</v>
      </c>
    </row>
    <row r="356" spans="1:14" x14ac:dyDescent="0.25">
      <c r="A356" s="1">
        <v>288</v>
      </c>
      <c r="B356" s="2" t="s">
        <v>622</v>
      </c>
      <c r="C356" s="4" t="s">
        <v>618</v>
      </c>
      <c r="D356" s="39">
        <v>10</v>
      </c>
      <c r="E356" s="39" t="s">
        <v>9</v>
      </c>
      <c r="F356" s="4" t="s">
        <v>619</v>
      </c>
      <c r="G356" s="15" t="s">
        <v>617</v>
      </c>
      <c r="H356" s="63">
        <v>750</v>
      </c>
      <c r="I356" s="63">
        <v>821.25</v>
      </c>
      <c r="J356" s="66">
        <v>7500</v>
      </c>
      <c r="K356" s="66">
        <v>8212.5</v>
      </c>
      <c r="L356" s="4" t="s">
        <v>841</v>
      </c>
      <c r="M356" s="84"/>
      <c r="N356" s="84" t="s">
        <v>840</v>
      </c>
    </row>
    <row r="357" spans="1:14" x14ac:dyDescent="0.25">
      <c r="A357" s="1">
        <v>289</v>
      </c>
      <c r="B357" s="2" t="s">
        <v>622</v>
      </c>
      <c r="C357" s="4" t="s">
        <v>620</v>
      </c>
      <c r="D357" s="39">
        <v>10</v>
      </c>
      <c r="E357" s="39" t="s">
        <v>9</v>
      </c>
      <c r="F357" s="4" t="s">
        <v>621</v>
      </c>
      <c r="G357" s="15" t="s">
        <v>617</v>
      </c>
      <c r="H357" s="63">
        <v>2690</v>
      </c>
      <c r="I357" s="63">
        <v>2945.55</v>
      </c>
      <c r="J357" s="66">
        <v>26900</v>
      </c>
      <c r="K357" s="66">
        <v>29455.5</v>
      </c>
      <c r="L357" s="4" t="s">
        <v>841</v>
      </c>
      <c r="M357" s="84"/>
      <c r="N357" s="84" t="s">
        <v>840</v>
      </c>
    </row>
    <row r="358" spans="1:14" x14ac:dyDescent="0.25">
      <c r="A358" s="1">
        <v>290</v>
      </c>
      <c r="B358" s="2" t="s">
        <v>397</v>
      </c>
      <c r="C358" s="3" t="s">
        <v>379</v>
      </c>
      <c r="D358" s="32">
        <v>10</v>
      </c>
      <c r="E358" s="32" t="s">
        <v>9</v>
      </c>
      <c r="F358" s="50" t="s">
        <v>380</v>
      </c>
      <c r="G358" s="50" t="s">
        <v>340</v>
      </c>
      <c r="H358" s="53">
        <v>210</v>
      </c>
      <c r="I358" s="53">
        <v>229.95</v>
      </c>
      <c r="J358" s="66">
        <v>2100</v>
      </c>
      <c r="K358" s="66">
        <v>2299.5</v>
      </c>
      <c r="L358" s="4" t="s">
        <v>841</v>
      </c>
      <c r="M358" s="84"/>
      <c r="N358" s="84" t="s">
        <v>840</v>
      </c>
    </row>
    <row r="359" spans="1:14" x14ac:dyDescent="0.25">
      <c r="A359" s="1">
        <v>291</v>
      </c>
      <c r="B359" s="2" t="s">
        <v>198</v>
      </c>
      <c r="C359" s="3" t="s">
        <v>156</v>
      </c>
      <c r="D359" s="32">
        <v>10</v>
      </c>
      <c r="E359" s="32" t="s">
        <v>9</v>
      </c>
      <c r="F359" s="3" t="s">
        <v>157</v>
      </c>
      <c r="G359" s="3" t="s">
        <v>61</v>
      </c>
      <c r="H359" s="50">
        <v>217</v>
      </c>
      <c r="I359" s="50">
        <v>237.61500000000001</v>
      </c>
      <c r="J359" s="71">
        <v>2170</v>
      </c>
      <c r="K359" s="71">
        <v>2376.15</v>
      </c>
      <c r="L359" s="4" t="s">
        <v>841</v>
      </c>
      <c r="M359" s="84"/>
      <c r="N359" s="84" t="s">
        <v>840</v>
      </c>
    </row>
    <row r="360" spans="1:14" x14ac:dyDescent="0.25">
      <c r="A360" s="1">
        <v>293</v>
      </c>
      <c r="B360" s="2" t="s">
        <v>337</v>
      </c>
      <c r="C360" s="3" t="s">
        <v>289</v>
      </c>
      <c r="D360" s="32">
        <v>10</v>
      </c>
      <c r="E360" s="32" t="s">
        <v>9</v>
      </c>
      <c r="F360" s="50" t="s">
        <v>290</v>
      </c>
      <c r="G360" s="50" t="s">
        <v>201</v>
      </c>
      <c r="H360" s="53">
        <v>146</v>
      </c>
      <c r="I360" s="53">
        <v>159.87</v>
      </c>
      <c r="J360" s="66">
        <v>1460</v>
      </c>
      <c r="K360" s="66">
        <v>1598.7</v>
      </c>
      <c r="L360" s="4" t="s">
        <v>841</v>
      </c>
      <c r="M360" s="84"/>
      <c r="N360" s="84" t="s">
        <v>840</v>
      </c>
    </row>
    <row r="361" spans="1:14" x14ac:dyDescent="0.25">
      <c r="A361" s="1">
        <v>294</v>
      </c>
      <c r="B361" s="2" t="s">
        <v>337</v>
      </c>
      <c r="C361" s="3" t="s">
        <v>291</v>
      </c>
      <c r="D361" s="32">
        <v>5</v>
      </c>
      <c r="E361" s="32" t="s">
        <v>9</v>
      </c>
      <c r="F361" s="50" t="s">
        <v>290</v>
      </c>
      <c r="G361" s="50" t="s">
        <v>201</v>
      </c>
      <c r="H361" s="53">
        <v>146</v>
      </c>
      <c r="I361" s="53">
        <v>159.87</v>
      </c>
      <c r="J361" s="66">
        <v>730</v>
      </c>
      <c r="K361" s="66">
        <v>799.35</v>
      </c>
      <c r="L361" s="4" t="s">
        <v>841</v>
      </c>
      <c r="M361" s="84"/>
      <c r="N361" s="84" t="s">
        <v>840</v>
      </c>
    </row>
    <row r="362" spans="1:14" x14ac:dyDescent="0.25">
      <c r="A362" s="24">
        <v>295</v>
      </c>
      <c r="B362" s="25" t="s">
        <v>198</v>
      </c>
      <c r="C362" s="27" t="s">
        <v>158</v>
      </c>
      <c r="D362" s="35">
        <v>50</v>
      </c>
      <c r="E362" s="35" t="s">
        <v>9</v>
      </c>
      <c r="F362" s="27" t="s">
        <v>157</v>
      </c>
      <c r="G362" s="27" t="s">
        <v>61</v>
      </c>
      <c r="H362" s="51">
        <v>217</v>
      </c>
      <c r="I362" s="51">
        <v>237.61500000000001</v>
      </c>
      <c r="J362" s="72">
        <v>10850</v>
      </c>
      <c r="K362" s="72">
        <v>11880.75</v>
      </c>
      <c r="L362" s="28"/>
      <c r="M362" s="94"/>
      <c r="N362" s="94" t="s">
        <v>840</v>
      </c>
    </row>
    <row r="363" spans="1:14" x14ac:dyDescent="0.25">
      <c r="A363" s="11">
        <v>295</v>
      </c>
      <c r="B363" s="12" t="s">
        <v>337</v>
      </c>
      <c r="C363" s="13" t="s">
        <v>158</v>
      </c>
      <c r="D363" s="33">
        <v>50</v>
      </c>
      <c r="E363" s="33" t="s">
        <v>9</v>
      </c>
      <c r="F363" s="47" t="s">
        <v>290</v>
      </c>
      <c r="G363" s="47" t="s">
        <v>201</v>
      </c>
      <c r="H363" s="55">
        <v>146</v>
      </c>
      <c r="I363" s="55">
        <v>159.87</v>
      </c>
      <c r="J363" s="67">
        <v>7300</v>
      </c>
      <c r="K363" s="67">
        <v>7993.5</v>
      </c>
      <c r="L363" s="16"/>
      <c r="M363" s="88"/>
      <c r="N363" s="88" t="s">
        <v>840</v>
      </c>
    </row>
    <row r="364" spans="1:14" x14ac:dyDescent="0.25">
      <c r="A364" s="1">
        <v>295</v>
      </c>
      <c r="B364" s="2" t="s">
        <v>526</v>
      </c>
      <c r="C364" s="3" t="s">
        <v>158</v>
      </c>
      <c r="D364" s="32">
        <v>50</v>
      </c>
      <c r="E364" s="32" t="s">
        <v>9</v>
      </c>
      <c r="F364" s="4" t="s">
        <v>481</v>
      </c>
      <c r="G364" s="4" t="s">
        <v>435</v>
      </c>
      <c r="H364" s="66">
        <v>127.85388127853882</v>
      </c>
      <c r="I364" s="53">
        <v>140</v>
      </c>
      <c r="J364" s="66">
        <v>6392.6940639269415</v>
      </c>
      <c r="K364" s="66">
        <v>7000</v>
      </c>
      <c r="L364" s="4"/>
      <c r="M364" s="84" t="s">
        <v>841</v>
      </c>
      <c r="N364" s="84" t="s">
        <v>840</v>
      </c>
    </row>
    <row r="365" spans="1:14" x14ac:dyDescent="0.25">
      <c r="A365" s="1">
        <v>296</v>
      </c>
      <c r="B365" s="2" t="s">
        <v>751</v>
      </c>
      <c r="C365" s="3" t="s">
        <v>734</v>
      </c>
      <c r="D365" s="32">
        <v>30</v>
      </c>
      <c r="E365" s="32" t="s">
        <v>9</v>
      </c>
      <c r="F365" s="54" t="s">
        <v>735</v>
      </c>
      <c r="G365" s="54" t="s">
        <v>706</v>
      </c>
      <c r="H365" s="62">
        <v>46</v>
      </c>
      <c r="I365" s="62">
        <v>50.37</v>
      </c>
      <c r="J365" s="76">
        <v>1380</v>
      </c>
      <c r="K365" s="76">
        <v>1511.1</v>
      </c>
      <c r="L365" s="4" t="s">
        <v>841</v>
      </c>
      <c r="M365" s="84"/>
      <c r="N365" s="84" t="s">
        <v>840</v>
      </c>
    </row>
    <row r="366" spans="1:14" x14ac:dyDescent="0.25">
      <c r="A366" s="11">
        <v>297</v>
      </c>
      <c r="B366" s="12" t="s">
        <v>337</v>
      </c>
      <c r="C366" s="16" t="s">
        <v>292</v>
      </c>
      <c r="D366" s="33">
        <v>5</v>
      </c>
      <c r="E366" s="33" t="s">
        <v>9</v>
      </c>
      <c r="F366" s="47" t="s">
        <v>290</v>
      </c>
      <c r="G366" s="47" t="s">
        <v>201</v>
      </c>
      <c r="H366" s="55">
        <v>146</v>
      </c>
      <c r="I366" s="55">
        <v>159.87</v>
      </c>
      <c r="J366" s="67">
        <v>730</v>
      </c>
      <c r="K366" s="67">
        <v>799.35</v>
      </c>
      <c r="L366" s="16"/>
      <c r="M366" s="88"/>
      <c r="N366" s="88" t="s">
        <v>840</v>
      </c>
    </row>
    <row r="367" spans="1:14" x14ac:dyDescent="0.25">
      <c r="A367" s="1">
        <v>297</v>
      </c>
      <c r="B367" s="2" t="s">
        <v>526</v>
      </c>
      <c r="C367" s="4" t="s">
        <v>292</v>
      </c>
      <c r="D367" s="32">
        <v>5</v>
      </c>
      <c r="E367" s="32" t="s">
        <v>9</v>
      </c>
      <c r="F367" s="4" t="s">
        <v>481</v>
      </c>
      <c r="G367" s="4" t="s">
        <v>435</v>
      </c>
      <c r="H367" s="53">
        <v>127.85388127853882</v>
      </c>
      <c r="I367" s="53">
        <v>140</v>
      </c>
      <c r="J367" s="66">
        <v>639.26940639269412</v>
      </c>
      <c r="K367" s="66">
        <v>700</v>
      </c>
      <c r="L367" s="4"/>
      <c r="M367" s="84" t="s">
        <v>841</v>
      </c>
      <c r="N367" s="84" t="s">
        <v>840</v>
      </c>
    </row>
    <row r="368" spans="1:14" x14ac:dyDescent="0.25">
      <c r="A368" s="1">
        <v>298</v>
      </c>
      <c r="B368" s="2" t="s">
        <v>526</v>
      </c>
      <c r="C368" s="5" t="s">
        <v>482</v>
      </c>
      <c r="D368" s="32">
        <v>5</v>
      </c>
      <c r="E368" s="32" t="s">
        <v>9</v>
      </c>
      <c r="F368" s="4" t="s">
        <v>483</v>
      </c>
      <c r="G368" s="4" t="s">
        <v>484</v>
      </c>
      <c r="H368" s="53">
        <v>43.8</v>
      </c>
      <c r="I368" s="53">
        <v>47.960999999999999</v>
      </c>
      <c r="J368" s="66">
        <v>219</v>
      </c>
      <c r="K368" s="66">
        <v>239.80500000000001</v>
      </c>
      <c r="L368" s="4" t="s">
        <v>841</v>
      </c>
      <c r="M368" s="84"/>
      <c r="N368" s="84" t="s">
        <v>840</v>
      </c>
    </row>
    <row r="369" spans="1:14" x14ac:dyDescent="0.25">
      <c r="A369" s="11">
        <v>300</v>
      </c>
      <c r="B369" s="12" t="s">
        <v>397</v>
      </c>
      <c r="C369" s="13" t="s">
        <v>381</v>
      </c>
      <c r="D369" s="33">
        <v>5</v>
      </c>
      <c r="E369" s="33" t="s">
        <v>9</v>
      </c>
      <c r="F369" s="47" t="s">
        <v>382</v>
      </c>
      <c r="G369" s="47" t="s">
        <v>340</v>
      </c>
      <c r="H369" s="55">
        <v>980</v>
      </c>
      <c r="I369" s="55">
        <v>1073.0999999999999</v>
      </c>
      <c r="J369" s="67">
        <v>4900</v>
      </c>
      <c r="K369" s="67">
        <v>5365.5</v>
      </c>
      <c r="L369" s="16"/>
      <c r="M369" s="88"/>
      <c r="N369" s="88" t="s">
        <v>840</v>
      </c>
    </row>
    <row r="370" spans="1:14" x14ac:dyDescent="0.25">
      <c r="A370" s="1">
        <v>300</v>
      </c>
      <c r="B370" s="2" t="s">
        <v>580</v>
      </c>
      <c r="C370" s="3" t="s">
        <v>381</v>
      </c>
      <c r="D370" s="32">
        <v>5</v>
      </c>
      <c r="E370" s="32" t="s">
        <v>9</v>
      </c>
      <c r="F370" s="50" t="s">
        <v>564</v>
      </c>
      <c r="G370" s="50" t="s">
        <v>539</v>
      </c>
      <c r="H370" s="53">
        <v>760</v>
      </c>
      <c r="I370" s="53">
        <v>832.19999999999993</v>
      </c>
      <c r="J370" s="66">
        <v>3800</v>
      </c>
      <c r="K370" s="66">
        <v>4161</v>
      </c>
      <c r="L370" s="4"/>
      <c r="M370" s="84" t="s">
        <v>841</v>
      </c>
      <c r="N370" s="84" t="s">
        <v>840</v>
      </c>
    </row>
    <row r="371" spans="1:14" x14ac:dyDescent="0.25">
      <c r="A371" s="1">
        <v>301</v>
      </c>
      <c r="B371" s="2" t="s">
        <v>198</v>
      </c>
      <c r="C371" s="3" t="s">
        <v>159</v>
      </c>
      <c r="D371" s="32">
        <v>5</v>
      </c>
      <c r="E371" s="32" t="s">
        <v>9</v>
      </c>
      <c r="F371" s="3" t="s">
        <v>160</v>
      </c>
      <c r="G371" s="3" t="s">
        <v>161</v>
      </c>
      <c r="H371" s="50">
        <v>935</v>
      </c>
      <c r="I371" s="50">
        <v>1023.825</v>
      </c>
      <c r="J371" s="71">
        <v>4675</v>
      </c>
      <c r="K371" s="71">
        <v>5119.125</v>
      </c>
      <c r="L371" s="4" t="s">
        <v>841</v>
      </c>
      <c r="M371" s="84"/>
      <c r="N371" s="84" t="s">
        <v>840</v>
      </c>
    </row>
    <row r="372" spans="1:14" x14ac:dyDescent="0.25">
      <c r="A372" s="1">
        <v>304</v>
      </c>
      <c r="B372" s="2" t="s">
        <v>337</v>
      </c>
      <c r="C372" s="3" t="s">
        <v>293</v>
      </c>
      <c r="D372" s="32">
        <v>5</v>
      </c>
      <c r="E372" s="32" t="s">
        <v>9</v>
      </c>
      <c r="F372" s="50" t="s">
        <v>294</v>
      </c>
      <c r="G372" s="50" t="s">
        <v>201</v>
      </c>
      <c r="H372" s="53">
        <v>812</v>
      </c>
      <c r="I372" s="53">
        <v>889.14</v>
      </c>
      <c r="J372" s="66">
        <v>4060</v>
      </c>
      <c r="K372" s="66">
        <v>4445.7</v>
      </c>
      <c r="L372" s="4"/>
      <c r="M372" s="84" t="s">
        <v>841</v>
      </c>
      <c r="N372" s="84" t="s">
        <v>840</v>
      </c>
    </row>
    <row r="373" spans="1:14" x14ac:dyDescent="0.25">
      <c r="A373" s="11">
        <v>304</v>
      </c>
      <c r="B373" s="12" t="s">
        <v>799</v>
      </c>
      <c r="C373" s="13" t="s">
        <v>293</v>
      </c>
      <c r="D373" s="33">
        <v>5</v>
      </c>
      <c r="E373" s="33" t="s">
        <v>9</v>
      </c>
      <c r="F373" s="47" t="s">
        <v>791</v>
      </c>
      <c r="G373" s="47" t="s">
        <v>793</v>
      </c>
      <c r="H373" s="55">
        <v>1004.5662</v>
      </c>
      <c r="I373" s="55">
        <v>1100</v>
      </c>
      <c r="J373" s="67">
        <v>5022.8310000000001</v>
      </c>
      <c r="K373" s="67">
        <v>5500</v>
      </c>
      <c r="L373" s="16"/>
      <c r="M373" s="88"/>
      <c r="N373" s="88" t="s">
        <v>840</v>
      </c>
    </row>
    <row r="374" spans="1:14" x14ac:dyDescent="0.25">
      <c r="A374" s="1">
        <v>307</v>
      </c>
      <c r="B374" s="2" t="s">
        <v>580</v>
      </c>
      <c r="C374" s="3" t="s">
        <v>565</v>
      </c>
      <c r="D374" s="32">
        <v>5</v>
      </c>
      <c r="E374" s="32" t="s">
        <v>9</v>
      </c>
      <c r="F374" s="50" t="s">
        <v>566</v>
      </c>
      <c r="G374" s="50" t="s">
        <v>539</v>
      </c>
      <c r="H374" s="53">
        <v>670</v>
      </c>
      <c r="I374" s="53">
        <v>733.65</v>
      </c>
      <c r="J374" s="66">
        <v>3350</v>
      </c>
      <c r="K374" s="66">
        <v>3668.25</v>
      </c>
      <c r="L374" s="4" t="s">
        <v>841</v>
      </c>
      <c r="M374" s="84"/>
      <c r="N374" s="84" t="s">
        <v>840</v>
      </c>
    </row>
    <row r="375" spans="1:14" x14ac:dyDescent="0.25">
      <c r="A375" s="1">
        <v>309</v>
      </c>
      <c r="B375" s="2" t="s">
        <v>397</v>
      </c>
      <c r="C375" s="3" t="s">
        <v>383</v>
      </c>
      <c r="D375" s="32">
        <v>5</v>
      </c>
      <c r="E375" s="32" t="s">
        <v>9</v>
      </c>
      <c r="F375" s="50" t="s">
        <v>384</v>
      </c>
      <c r="G375" s="50" t="s">
        <v>340</v>
      </c>
      <c r="H375" s="53">
        <v>980</v>
      </c>
      <c r="I375" s="53">
        <v>1073.0999999999999</v>
      </c>
      <c r="J375" s="66">
        <v>4900</v>
      </c>
      <c r="K375" s="66">
        <v>5365.5</v>
      </c>
      <c r="L375" s="4" t="s">
        <v>841</v>
      </c>
      <c r="M375" s="84"/>
      <c r="N375" s="84" t="s">
        <v>840</v>
      </c>
    </row>
    <row r="376" spans="1:14" x14ac:dyDescent="0.25">
      <c r="A376" s="1">
        <v>311</v>
      </c>
      <c r="B376" s="2" t="s">
        <v>198</v>
      </c>
      <c r="C376" s="3" t="s">
        <v>162</v>
      </c>
      <c r="D376" s="32">
        <v>5</v>
      </c>
      <c r="E376" s="32" t="s">
        <v>9</v>
      </c>
      <c r="F376" s="3" t="s">
        <v>163</v>
      </c>
      <c r="G376" s="3" t="s">
        <v>74</v>
      </c>
      <c r="H376" s="50">
        <v>259</v>
      </c>
      <c r="I376" s="50">
        <v>283.60500000000002</v>
      </c>
      <c r="J376" s="71">
        <v>1295</v>
      </c>
      <c r="K376" s="71">
        <v>1418.0250000000001</v>
      </c>
      <c r="L376" s="4" t="s">
        <v>841</v>
      </c>
      <c r="M376" s="84"/>
      <c r="N376" s="84" t="s">
        <v>840</v>
      </c>
    </row>
    <row r="377" spans="1:14" x14ac:dyDescent="0.25">
      <c r="A377" s="1">
        <v>313</v>
      </c>
      <c r="B377" s="2" t="s">
        <v>526</v>
      </c>
      <c r="C377" s="4" t="s">
        <v>485</v>
      </c>
      <c r="D377" s="32">
        <v>5</v>
      </c>
      <c r="E377" s="32" t="s">
        <v>9</v>
      </c>
      <c r="F377" s="50" t="s">
        <v>486</v>
      </c>
      <c r="G377" s="4" t="s">
        <v>487</v>
      </c>
      <c r="H377" s="66">
        <v>1704.3840182648403</v>
      </c>
      <c r="I377" s="53">
        <v>1866.3005000000001</v>
      </c>
      <c r="J377" s="66">
        <v>8521.9200913242021</v>
      </c>
      <c r="K377" s="66">
        <v>9331.5025000000005</v>
      </c>
      <c r="L377" s="4" t="s">
        <v>841</v>
      </c>
      <c r="M377" s="84"/>
      <c r="N377" s="84" t="s">
        <v>840</v>
      </c>
    </row>
    <row r="378" spans="1:14" x14ac:dyDescent="0.25">
      <c r="A378" s="1">
        <v>314</v>
      </c>
      <c r="B378" s="2" t="s">
        <v>337</v>
      </c>
      <c r="C378" s="4" t="s">
        <v>296</v>
      </c>
      <c r="D378" s="32">
        <v>5</v>
      </c>
      <c r="E378" s="32" t="s">
        <v>9</v>
      </c>
      <c r="F378" s="15" t="s">
        <v>297</v>
      </c>
      <c r="G378" s="15" t="s">
        <v>201</v>
      </c>
      <c r="H378" s="53">
        <v>149.5</v>
      </c>
      <c r="I378" s="53">
        <v>163.70249999999999</v>
      </c>
      <c r="J378" s="66">
        <v>747.5</v>
      </c>
      <c r="K378" s="66">
        <v>818.51249999999993</v>
      </c>
      <c r="L378" s="4" t="s">
        <v>841</v>
      </c>
      <c r="M378" s="84"/>
      <c r="N378" s="84" t="s">
        <v>840</v>
      </c>
    </row>
    <row r="379" spans="1:14" x14ac:dyDescent="0.25">
      <c r="A379" s="1">
        <v>315</v>
      </c>
      <c r="B379" s="2" t="s">
        <v>397</v>
      </c>
      <c r="C379" s="4" t="s">
        <v>385</v>
      </c>
      <c r="D379" s="32">
        <v>5</v>
      </c>
      <c r="E379" s="32" t="s">
        <v>9</v>
      </c>
      <c r="F379" s="15" t="s">
        <v>386</v>
      </c>
      <c r="G379" s="15" t="s">
        <v>340</v>
      </c>
      <c r="H379" s="53">
        <v>82</v>
      </c>
      <c r="I379" s="53">
        <v>89.79</v>
      </c>
      <c r="J379" s="66">
        <v>410</v>
      </c>
      <c r="K379" s="66">
        <v>448.95000000000005</v>
      </c>
      <c r="L379" s="4" t="s">
        <v>841</v>
      </c>
      <c r="M379" s="84"/>
      <c r="N379" s="84" t="s">
        <v>840</v>
      </c>
    </row>
    <row r="380" spans="1:14" ht="19.5" customHeight="1" x14ac:dyDescent="0.25">
      <c r="A380" s="18">
        <v>316</v>
      </c>
      <c r="B380" s="19" t="s">
        <v>337</v>
      </c>
      <c r="C380" s="78" t="s">
        <v>298</v>
      </c>
      <c r="D380" s="34">
        <v>5</v>
      </c>
      <c r="E380" s="34" t="s">
        <v>9</v>
      </c>
      <c r="F380" s="59" t="s">
        <v>297</v>
      </c>
      <c r="G380" s="59" t="s">
        <v>201</v>
      </c>
      <c r="H380" s="49">
        <v>149.5</v>
      </c>
      <c r="I380" s="49">
        <v>163.70249999999999</v>
      </c>
      <c r="J380" s="70">
        <v>747.5</v>
      </c>
      <c r="K380" s="70">
        <v>818.51249999999993</v>
      </c>
      <c r="L380" s="78"/>
      <c r="M380" s="89"/>
      <c r="N380" s="90" t="s">
        <v>857</v>
      </c>
    </row>
    <row r="381" spans="1:14" x14ac:dyDescent="0.25">
      <c r="A381" s="1">
        <v>316</v>
      </c>
      <c r="B381" s="2" t="s">
        <v>397</v>
      </c>
      <c r="C381" s="4" t="s">
        <v>298</v>
      </c>
      <c r="D381" s="32">
        <v>5</v>
      </c>
      <c r="E381" s="32" t="s">
        <v>9</v>
      </c>
      <c r="F381" s="15" t="s">
        <v>387</v>
      </c>
      <c r="G381" s="15" t="s">
        <v>340</v>
      </c>
      <c r="H381" s="53">
        <v>82</v>
      </c>
      <c r="I381" s="53">
        <v>89.79</v>
      </c>
      <c r="J381" s="66">
        <v>410</v>
      </c>
      <c r="K381" s="66">
        <v>448.95000000000005</v>
      </c>
      <c r="L381" s="4" t="s">
        <v>841</v>
      </c>
      <c r="M381" s="84"/>
      <c r="N381" s="84" t="s">
        <v>840</v>
      </c>
    </row>
    <row r="382" spans="1:14" x14ac:dyDescent="0.25">
      <c r="A382" s="1">
        <v>317</v>
      </c>
      <c r="B382" s="2" t="s">
        <v>198</v>
      </c>
      <c r="C382" s="4" t="s">
        <v>164</v>
      </c>
      <c r="D382" s="32">
        <v>5</v>
      </c>
      <c r="E382" s="32" t="s">
        <v>9</v>
      </c>
      <c r="F382" s="3" t="s">
        <v>165</v>
      </c>
      <c r="G382" s="3" t="s">
        <v>61</v>
      </c>
      <c r="H382" s="50">
        <v>729</v>
      </c>
      <c r="I382" s="50">
        <v>798.255</v>
      </c>
      <c r="J382" s="71">
        <v>3645</v>
      </c>
      <c r="K382" s="71">
        <v>3991.2750000000001</v>
      </c>
      <c r="L382" s="4"/>
      <c r="M382" s="84" t="s">
        <v>841</v>
      </c>
      <c r="N382" s="84" t="s">
        <v>840</v>
      </c>
    </row>
    <row r="383" spans="1:14" x14ac:dyDescent="0.25">
      <c r="A383" s="11">
        <v>317</v>
      </c>
      <c r="B383" s="12" t="s">
        <v>397</v>
      </c>
      <c r="C383" s="16" t="s">
        <v>164</v>
      </c>
      <c r="D383" s="33">
        <v>5</v>
      </c>
      <c r="E383" s="33" t="s">
        <v>9</v>
      </c>
      <c r="F383" s="47" t="s">
        <v>384</v>
      </c>
      <c r="G383" s="47" t="s">
        <v>340</v>
      </c>
      <c r="H383" s="55">
        <v>980</v>
      </c>
      <c r="I383" s="55">
        <v>1073.0999999999999</v>
      </c>
      <c r="J383" s="67">
        <v>4900</v>
      </c>
      <c r="K383" s="67">
        <v>5365.5</v>
      </c>
      <c r="L383" s="16"/>
      <c r="M383" s="88"/>
      <c r="N383" s="88" t="s">
        <v>840</v>
      </c>
    </row>
    <row r="384" spans="1:14" ht="15" customHeight="1" x14ac:dyDescent="0.25">
      <c r="A384" s="18">
        <v>318</v>
      </c>
      <c r="B384" s="19" t="s">
        <v>337</v>
      </c>
      <c r="C384" s="78" t="s">
        <v>299</v>
      </c>
      <c r="D384" s="34">
        <v>5</v>
      </c>
      <c r="E384" s="34" t="s">
        <v>9</v>
      </c>
      <c r="F384" s="48" t="s">
        <v>277</v>
      </c>
      <c r="G384" s="48" t="s">
        <v>201</v>
      </c>
      <c r="H384" s="49">
        <v>950</v>
      </c>
      <c r="I384" s="49">
        <v>1040.25</v>
      </c>
      <c r="J384" s="70">
        <v>4750</v>
      </c>
      <c r="K384" s="70">
        <v>5201.25</v>
      </c>
      <c r="L384" s="78"/>
      <c r="M384" s="89"/>
      <c r="N384" s="90" t="s">
        <v>857</v>
      </c>
    </row>
    <row r="385" spans="1:14" x14ac:dyDescent="0.25">
      <c r="A385" s="1">
        <v>318</v>
      </c>
      <c r="B385" s="2" t="s">
        <v>397</v>
      </c>
      <c r="C385" s="4" t="s">
        <v>299</v>
      </c>
      <c r="D385" s="32">
        <v>5</v>
      </c>
      <c r="E385" s="32" t="s">
        <v>9</v>
      </c>
      <c r="F385" s="50" t="s">
        <v>382</v>
      </c>
      <c r="G385" s="50" t="s">
        <v>340</v>
      </c>
      <c r="H385" s="53">
        <v>980</v>
      </c>
      <c r="I385" s="53">
        <v>1073.0999999999999</v>
      </c>
      <c r="J385" s="66">
        <v>4900</v>
      </c>
      <c r="K385" s="66">
        <v>5365.5</v>
      </c>
      <c r="L385" s="4" t="s">
        <v>841</v>
      </c>
      <c r="M385" s="84"/>
      <c r="N385" s="84" t="s">
        <v>840</v>
      </c>
    </row>
    <row r="386" spans="1:14" x14ac:dyDescent="0.25">
      <c r="A386" s="11">
        <v>319</v>
      </c>
      <c r="B386" s="12" t="s">
        <v>198</v>
      </c>
      <c r="C386" s="16" t="s">
        <v>166</v>
      </c>
      <c r="D386" s="33">
        <v>5</v>
      </c>
      <c r="E386" s="33" t="s">
        <v>9</v>
      </c>
      <c r="F386" s="13" t="s">
        <v>167</v>
      </c>
      <c r="G386" s="13" t="s">
        <v>111</v>
      </c>
      <c r="H386" s="47">
        <v>220</v>
      </c>
      <c r="I386" s="47">
        <v>240.9</v>
      </c>
      <c r="J386" s="74">
        <v>1100</v>
      </c>
      <c r="K386" s="74">
        <v>1204.5</v>
      </c>
      <c r="L386" s="16"/>
      <c r="M386" s="88"/>
      <c r="N386" s="88" t="s">
        <v>840</v>
      </c>
    </row>
    <row r="387" spans="1:14" x14ac:dyDescent="0.25">
      <c r="A387" s="1">
        <v>319</v>
      </c>
      <c r="B387" s="2" t="s">
        <v>397</v>
      </c>
      <c r="C387" s="4" t="s">
        <v>166</v>
      </c>
      <c r="D387" s="32">
        <v>5</v>
      </c>
      <c r="E387" s="32" t="s">
        <v>9</v>
      </c>
      <c r="F387" s="50" t="s">
        <v>388</v>
      </c>
      <c r="G387" s="50" t="s">
        <v>340</v>
      </c>
      <c r="H387" s="53">
        <v>187</v>
      </c>
      <c r="I387" s="53">
        <v>204.76499999999999</v>
      </c>
      <c r="J387" s="66">
        <v>935</v>
      </c>
      <c r="K387" s="66">
        <v>1023.8249999999999</v>
      </c>
      <c r="L387" s="4"/>
      <c r="M387" s="84" t="s">
        <v>841</v>
      </c>
      <c r="N387" s="84" t="s">
        <v>840</v>
      </c>
    </row>
    <row r="388" spans="1:14" x14ac:dyDescent="0.25">
      <c r="A388" s="1">
        <v>320</v>
      </c>
      <c r="B388" s="2" t="s">
        <v>704</v>
      </c>
      <c r="C388" s="5" t="s">
        <v>669</v>
      </c>
      <c r="D388" s="32">
        <v>5</v>
      </c>
      <c r="E388" s="32" t="s">
        <v>9</v>
      </c>
      <c r="F388" s="50" t="s">
        <v>670</v>
      </c>
      <c r="G388" s="50" t="s">
        <v>630</v>
      </c>
      <c r="H388" s="53">
        <v>650</v>
      </c>
      <c r="I388" s="53">
        <v>711.75</v>
      </c>
      <c r="J388" s="66">
        <v>3250</v>
      </c>
      <c r="K388" s="66">
        <v>3558.75</v>
      </c>
      <c r="L388" s="4" t="s">
        <v>841</v>
      </c>
      <c r="M388" s="84"/>
      <c r="N388" s="84" t="s">
        <v>840</v>
      </c>
    </row>
    <row r="389" spans="1:14" x14ac:dyDescent="0.25">
      <c r="A389" s="6">
        <v>321</v>
      </c>
      <c r="B389" s="2" t="s">
        <v>198</v>
      </c>
      <c r="C389" s="3" t="s">
        <v>838</v>
      </c>
      <c r="D389" s="32">
        <v>5</v>
      </c>
      <c r="E389" s="32" t="s">
        <v>9</v>
      </c>
      <c r="F389" s="3" t="s">
        <v>168</v>
      </c>
      <c r="G389" s="3" t="s">
        <v>111</v>
      </c>
      <c r="H389" s="50">
        <v>996</v>
      </c>
      <c r="I389" s="50">
        <v>1090.6199999999999</v>
      </c>
      <c r="J389" s="71">
        <v>4980</v>
      </c>
      <c r="K389" s="71">
        <v>5453.0999999999995</v>
      </c>
      <c r="L389" s="4" t="s">
        <v>841</v>
      </c>
      <c r="M389" s="84"/>
      <c r="N389" s="84" t="s">
        <v>840</v>
      </c>
    </row>
    <row r="390" spans="1:14" x14ac:dyDescent="0.25">
      <c r="A390" s="6">
        <v>323</v>
      </c>
      <c r="B390" s="2" t="s">
        <v>526</v>
      </c>
      <c r="C390" s="3" t="s">
        <v>488</v>
      </c>
      <c r="D390" s="32">
        <v>5</v>
      </c>
      <c r="E390" s="32" t="s">
        <v>9</v>
      </c>
      <c r="F390" s="4" t="s">
        <v>489</v>
      </c>
      <c r="G390" s="4" t="s">
        <v>405</v>
      </c>
      <c r="H390" s="66">
        <v>1811.2511415525114</v>
      </c>
      <c r="I390" s="53">
        <v>1983.32</v>
      </c>
      <c r="J390" s="66">
        <v>9056.255707762557</v>
      </c>
      <c r="K390" s="66">
        <v>9916.6</v>
      </c>
      <c r="L390" s="4" t="s">
        <v>841</v>
      </c>
      <c r="M390" s="84"/>
      <c r="N390" s="84" t="s">
        <v>840</v>
      </c>
    </row>
    <row r="391" spans="1:14" x14ac:dyDescent="0.25">
      <c r="A391" s="6">
        <v>324</v>
      </c>
      <c r="B391" s="2" t="s">
        <v>198</v>
      </c>
      <c r="C391" s="4" t="s">
        <v>169</v>
      </c>
      <c r="D391" s="32">
        <v>5</v>
      </c>
      <c r="E391" s="32" t="s">
        <v>9</v>
      </c>
      <c r="F391" s="3" t="s">
        <v>170</v>
      </c>
      <c r="G391" s="3" t="s">
        <v>111</v>
      </c>
      <c r="H391" s="50">
        <v>645.5</v>
      </c>
      <c r="I391" s="50">
        <v>706.82249999999999</v>
      </c>
      <c r="J391" s="71">
        <v>3227.5</v>
      </c>
      <c r="K391" s="71">
        <v>3534.1125000000002</v>
      </c>
      <c r="L391" s="4" t="s">
        <v>841</v>
      </c>
      <c r="M391" s="84"/>
      <c r="N391" s="84" t="s">
        <v>840</v>
      </c>
    </row>
    <row r="392" spans="1:14" x14ac:dyDescent="0.25">
      <c r="A392" s="6">
        <v>325</v>
      </c>
      <c r="B392" s="2" t="s">
        <v>198</v>
      </c>
      <c r="C392" s="4" t="s">
        <v>171</v>
      </c>
      <c r="D392" s="32">
        <v>5</v>
      </c>
      <c r="E392" s="32" t="s">
        <v>9</v>
      </c>
      <c r="F392" s="3" t="s">
        <v>168</v>
      </c>
      <c r="G392" s="3" t="s">
        <v>111</v>
      </c>
      <c r="H392" s="50">
        <v>996</v>
      </c>
      <c r="I392" s="50">
        <v>1090.6199999999999</v>
      </c>
      <c r="J392" s="71">
        <v>4980</v>
      </c>
      <c r="K392" s="71">
        <v>5453.0999999999995</v>
      </c>
      <c r="L392" s="4" t="s">
        <v>841</v>
      </c>
      <c r="M392" s="84"/>
      <c r="N392" s="84" t="s">
        <v>840</v>
      </c>
    </row>
    <row r="393" spans="1:14" x14ac:dyDescent="0.25">
      <c r="A393" s="6">
        <v>326</v>
      </c>
      <c r="B393" s="2" t="s">
        <v>198</v>
      </c>
      <c r="C393" s="4" t="s">
        <v>172</v>
      </c>
      <c r="D393" s="32">
        <v>5</v>
      </c>
      <c r="E393" s="32" t="s">
        <v>9</v>
      </c>
      <c r="F393" s="3" t="s">
        <v>170</v>
      </c>
      <c r="G393" s="3" t="s">
        <v>111</v>
      </c>
      <c r="H393" s="50">
        <v>645.5</v>
      </c>
      <c r="I393" s="50">
        <v>706.82249999999999</v>
      </c>
      <c r="J393" s="71">
        <v>3227.5</v>
      </c>
      <c r="K393" s="71">
        <v>3534.1125000000002</v>
      </c>
      <c r="L393" s="4" t="s">
        <v>841</v>
      </c>
      <c r="M393" s="84"/>
      <c r="N393" s="84" t="s">
        <v>840</v>
      </c>
    </row>
    <row r="394" spans="1:14" x14ac:dyDescent="0.25">
      <c r="A394" s="1">
        <v>328</v>
      </c>
      <c r="B394" s="2" t="s">
        <v>580</v>
      </c>
      <c r="C394" s="3" t="s">
        <v>567</v>
      </c>
      <c r="D394" s="32">
        <v>5</v>
      </c>
      <c r="E394" s="32" t="s">
        <v>9</v>
      </c>
      <c r="F394" s="50" t="s">
        <v>568</v>
      </c>
      <c r="G394" s="50" t="s">
        <v>539</v>
      </c>
      <c r="H394" s="53" t="s">
        <v>569</v>
      </c>
      <c r="I394" s="53">
        <v>4661.2507500000002</v>
      </c>
      <c r="J394" s="66">
        <v>21284.25</v>
      </c>
      <c r="K394" s="66">
        <v>23306.25375</v>
      </c>
      <c r="L394" s="4" t="s">
        <v>841</v>
      </c>
      <c r="M394" s="84"/>
      <c r="N394" s="84" t="s">
        <v>840</v>
      </c>
    </row>
    <row r="395" spans="1:14" x14ac:dyDescent="0.25">
      <c r="A395" s="1">
        <v>329</v>
      </c>
      <c r="B395" s="2" t="s">
        <v>580</v>
      </c>
      <c r="C395" s="3" t="s">
        <v>570</v>
      </c>
      <c r="D395" s="32">
        <v>5</v>
      </c>
      <c r="E395" s="32" t="s">
        <v>9</v>
      </c>
      <c r="F395" s="50" t="s">
        <v>571</v>
      </c>
      <c r="G395" s="50" t="s">
        <v>539</v>
      </c>
      <c r="H395" s="53">
        <v>2300</v>
      </c>
      <c r="I395" s="53">
        <v>2518.5</v>
      </c>
      <c r="J395" s="66">
        <v>11500</v>
      </c>
      <c r="K395" s="66">
        <v>12592.5</v>
      </c>
      <c r="L395" s="4" t="s">
        <v>841</v>
      </c>
      <c r="M395" s="84"/>
      <c r="N395" s="84" t="s">
        <v>840</v>
      </c>
    </row>
    <row r="396" spans="1:14" x14ac:dyDescent="0.25">
      <c r="A396" s="1">
        <v>330</v>
      </c>
      <c r="B396" s="2" t="s">
        <v>580</v>
      </c>
      <c r="C396" s="3" t="s">
        <v>572</v>
      </c>
      <c r="D396" s="32">
        <v>5</v>
      </c>
      <c r="E396" s="32" t="s">
        <v>9</v>
      </c>
      <c r="F396" s="50" t="s">
        <v>573</v>
      </c>
      <c r="G396" s="50" t="s">
        <v>539</v>
      </c>
      <c r="H396" s="53">
        <v>2079.0300000000002</v>
      </c>
      <c r="I396" s="53">
        <v>2276.5378500000002</v>
      </c>
      <c r="J396" s="66">
        <v>10395.150000000001</v>
      </c>
      <c r="K396" s="66">
        <v>11382.689250000001</v>
      </c>
      <c r="L396" s="4" t="s">
        <v>841</v>
      </c>
      <c r="M396" s="84"/>
      <c r="N396" s="84" t="s">
        <v>840</v>
      </c>
    </row>
    <row r="397" spans="1:14" x14ac:dyDescent="0.25">
      <c r="A397" s="1">
        <v>331</v>
      </c>
      <c r="B397" s="2" t="s">
        <v>580</v>
      </c>
      <c r="C397" s="3" t="s">
        <v>574</v>
      </c>
      <c r="D397" s="32">
        <v>5</v>
      </c>
      <c r="E397" s="32" t="s">
        <v>9</v>
      </c>
      <c r="F397" s="50" t="s">
        <v>573</v>
      </c>
      <c r="G397" s="50" t="s">
        <v>539</v>
      </c>
      <c r="H397" s="53">
        <v>2079.0300000000002</v>
      </c>
      <c r="I397" s="53">
        <v>2276.5378500000002</v>
      </c>
      <c r="J397" s="66">
        <v>10395.150000000001</v>
      </c>
      <c r="K397" s="66">
        <v>11382.689250000001</v>
      </c>
      <c r="L397" s="4" t="s">
        <v>841</v>
      </c>
      <c r="M397" s="84"/>
      <c r="N397" s="84" t="s">
        <v>840</v>
      </c>
    </row>
    <row r="398" spans="1:14" x14ac:dyDescent="0.25">
      <c r="A398" s="1">
        <v>332</v>
      </c>
      <c r="B398" s="2" t="s">
        <v>580</v>
      </c>
      <c r="C398" s="3" t="s">
        <v>575</v>
      </c>
      <c r="D398" s="32">
        <v>5</v>
      </c>
      <c r="E398" s="32" t="s">
        <v>9</v>
      </c>
      <c r="F398" s="50" t="s">
        <v>576</v>
      </c>
      <c r="G398" s="50" t="s">
        <v>539</v>
      </c>
      <c r="H398" s="53" t="s">
        <v>569</v>
      </c>
      <c r="I398" s="53">
        <v>4661.2507500000002</v>
      </c>
      <c r="J398" s="66">
        <v>21284.25</v>
      </c>
      <c r="K398" s="66">
        <v>23306.25375</v>
      </c>
      <c r="L398" s="4" t="s">
        <v>841</v>
      </c>
      <c r="M398" s="84"/>
      <c r="N398" s="84" t="s">
        <v>840</v>
      </c>
    </row>
    <row r="399" spans="1:14" x14ac:dyDescent="0.25">
      <c r="A399" s="1">
        <v>333</v>
      </c>
      <c r="B399" s="2" t="s">
        <v>526</v>
      </c>
      <c r="C399" s="3" t="s">
        <v>490</v>
      </c>
      <c r="D399" s="32">
        <v>1</v>
      </c>
      <c r="E399" s="32" t="s">
        <v>9</v>
      </c>
      <c r="F399" s="4" t="s">
        <v>491</v>
      </c>
      <c r="G399" s="4" t="s">
        <v>423</v>
      </c>
      <c r="H399" s="66">
        <v>7488.5844748858453</v>
      </c>
      <c r="I399" s="53">
        <v>8200</v>
      </c>
      <c r="J399" s="66">
        <v>7488.5844748858453</v>
      </c>
      <c r="K399" s="66">
        <v>8200</v>
      </c>
      <c r="L399" s="4"/>
      <c r="M399" s="84" t="s">
        <v>841</v>
      </c>
      <c r="N399" s="84" t="s">
        <v>840</v>
      </c>
    </row>
    <row r="400" spans="1:14" x14ac:dyDescent="0.25">
      <c r="A400" s="11">
        <v>333</v>
      </c>
      <c r="B400" s="12" t="s">
        <v>580</v>
      </c>
      <c r="C400" s="13" t="s">
        <v>490</v>
      </c>
      <c r="D400" s="33">
        <v>1</v>
      </c>
      <c r="E400" s="33" t="s">
        <v>9</v>
      </c>
      <c r="F400" s="47" t="s">
        <v>577</v>
      </c>
      <c r="G400" s="47" t="s">
        <v>539</v>
      </c>
      <c r="H400" s="55">
        <v>7804</v>
      </c>
      <c r="I400" s="55">
        <v>8545.3799999999992</v>
      </c>
      <c r="J400" s="67">
        <v>7804</v>
      </c>
      <c r="K400" s="67">
        <v>8545.3799999999992</v>
      </c>
      <c r="L400" s="16"/>
      <c r="M400" s="88"/>
      <c r="N400" s="88" t="s">
        <v>840</v>
      </c>
    </row>
    <row r="401" spans="1:14" x14ac:dyDescent="0.25">
      <c r="A401" s="1">
        <v>334</v>
      </c>
      <c r="B401" s="2" t="s">
        <v>526</v>
      </c>
      <c r="C401" s="4" t="s">
        <v>492</v>
      </c>
      <c r="D401" s="32">
        <v>2</v>
      </c>
      <c r="E401" s="32" t="s">
        <v>9</v>
      </c>
      <c r="F401" s="4" t="s">
        <v>493</v>
      </c>
      <c r="G401" s="4" t="s">
        <v>405</v>
      </c>
      <c r="H401" s="66">
        <v>267.85388127853884</v>
      </c>
      <c r="I401" s="53">
        <v>293.3</v>
      </c>
      <c r="J401" s="66">
        <v>535.70776255707767</v>
      </c>
      <c r="K401" s="66">
        <v>586.6</v>
      </c>
      <c r="L401" s="4"/>
      <c r="M401" s="84" t="s">
        <v>841</v>
      </c>
      <c r="N401" s="84" t="s">
        <v>840</v>
      </c>
    </row>
    <row r="402" spans="1:14" ht="14.25" customHeight="1" x14ac:dyDescent="0.25">
      <c r="A402" s="18">
        <v>334</v>
      </c>
      <c r="B402" s="19" t="s">
        <v>580</v>
      </c>
      <c r="C402" s="78" t="s">
        <v>492</v>
      </c>
      <c r="D402" s="34">
        <v>2</v>
      </c>
      <c r="E402" s="34" t="s">
        <v>9</v>
      </c>
      <c r="F402" s="48" t="s">
        <v>578</v>
      </c>
      <c r="G402" s="48" t="s">
        <v>539</v>
      </c>
      <c r="H402" s="49">
        <v>202.7</v>
      </c>
      <c r="I402" s="49">
        <v>221.95649999999998</v>
      </c>
      <c r="J402" s="70">
        <v>405.4</v>
      </c>
      <c r="K402" s="70">
        <v>443.91299999999995</v>
      </c>
      <c r="L402" s="78"/>
      <c r="M402" s="89"/>
      <c r="N402" s="90" t="s">
        <v>857</v>
      </c>
    </row>
    <row r="403" spans="1:14" x14ac:dyDescent="0.25">
      <c r="A403" s="11">
        <v>334</v>
      </c>
      <c r="B403" s="12" t="s">
        <v>704</v>
      </c>
      <c r="C403" s="16" t="s">
        <v>492</v>
      </c>
      <c r="D403" s="33">
        <v>2</v>
      </c>
      <c r="E403" s="33" t="s">
        <v>9</v>
      </c>
      <c r="F403" s="47" t="s">
        <v>626</v>
      </c>
      <c r="G403" s="47" t="s">
        <v>671</v>
      </c>
      <c r="H403" s="55">
        <v>368</v>
      </c>
      <c r="I403" s="55">
        <v>402.96</v>
      </c>
      <c r="J403" s="67">
        <v>736</v>
      </c>
      <c r="K403" s="67">
        <v>805.92</v>
      </c>
      <c r="L403" s="16"/>
      <c r="M403" s="88"/>
      <c r="N403" s="88" t="s">
        <v>840</v>
      </c>
    </row>
    <row r="404" spans="1:14" x14ac:dyDescent="0.25">
      <c r="A404" s="1">
        <v>335</v>
      </c>
      <c r="B404" s="2" t="s">
        <v>526</v>
      </c>
      <c r="C404" s="4" t="s">
        <v>494</v>
      </c>
      <c r="D404" s="32">
        <v>5</v>
      </c>
      <c r="E404" s="32" t="s">
        <v>9</v>
      </c>
      <c r="F404" s="4" t="s">
        <v>495</v>
      </c>
      <c r="G404" s="4" t="s">
        <v>405</v>
      </c>
      <c r="H404" s="66">
        <v>305.75342465753425</v>
      </c>
      <c r="I404" s="53">
        <v>334.8</v>
      </c>
      <c r="J404" s="66">
        <v>1528.7671232876712</v>
      </c>
      <c r="K404" s="66">
        <v>1674</v>
      </c>
      <c r="L404" s="4" t="s">
        <v>841</v>
      </c>
      <c r="M404" s="84"/>
      <c r="N404" s="84" t="s">
        <v>840</v>
      </c>
    </row>
    <row r="405" spans="1:14" ht="15" customHeight="1" x14ac:dyDescent="0.25">
      <c r="A405" s="18">
        <v>335</v>
      </c>
      <c r="B405" s="19" t="s">
        <v>580</v>
      </c>
      <c r="C405" s="78" t="s">
        <v>494</v>
      </c>
      <c r="D405" s="34">
        <v>5</v>
      </c>
      <c r="E405" s="34" t="s">
        <v>9</v>
      </c>
      <c r="F405" s="48" t="s">
        <v>579</v>
      </c>
      <c r="G405" s="48" t="s">
        <v>539</v>
      </c>
      <c r="H405" s="49">
        <v>245.28</v>
      </c>
      <c r="I405" s="49">
        <v>268.58159999999998</v>
      </c>
      <c r="J405" s="70">
        <v>1226.4000000000001</v>
      </c>
      <c r="K405" s="70">
        <v>1342.9079999999999</v>
      </c>
      <c r="L405" s="78"/>
      <c r="M405" s="89"/>
      <c r="N405" s="90" t="s">
        <v>857</v>
      </c>
    </row>
    <row r="406" spans="1:14" x14ac:dyDescent="0.25">
      <c r="A406" s="1">
        <v>336</v>
      </c>
      <c r="B406" s="2" t="s">
        <v>526</v>
      </c>
      <c r="C406" s="4" t="s">
        <v>496</v>
      </c>
      <c r="D406" s="32">
        <v>5</v>
      </c>
      <c r="E406" s="32" t="s">
        <v>9</v>
      </c>
      <c r="F406" s="4" t="s">
        <v>497</v>
      </c>
      <c r="G406" s="4" t="s">
        <v>423</v>
      </c>
      <c r="H406" s="66">
        <v>4520.5479452054797</v>
      </c>
      <c r="I406" s="53">
        <v>4950</v>
      </c>
      <c r="J406" s="66">
        <v>22602.739726027397</v>
      </c>
      <c r="K406" s="66">
        <v>24750</v>
      </c>
      <c r="L406" s="4" t="s">
        <v>841</v>
      </c>
      <c r="M406" s="84"/>
      <c r="N406" s="84" t="s">
        <v>840</v>
      </c>
    </row>
    <row r="407" spans="1:14" x14ac:dyDescent="0.25">
      <c r="A407" s="1">
        <v>337</v>
      </c>
      <c r="B407" s="2" t="s">
        <v>526</v>
      </c>
      <c r="C407" s="3" t="s">
        <v>498</v>
      </c>
      <c r="D407" s="32">
        <v>5</v>
      </c>
      <c r="E407" s="32" t="s">
        <v>9</v>
      </c>
      <c r="F407" s="4" t="s">
        <v>499</v>
      </c>
      <c r="G407" s="4" t="s">
        <v>500</v>
      </c>
      <c r="H407" s="66">
        <v>2210.0457000000001</v>
      </c>
      <c r="I407" s="53">
        <v>2420.0000415</v>
      </c>
      <c r="J407" s="66">
        <v>11050.228500000001</v>
      </c>
      <c r="K407" s="66">
        <v>12100.000207499999</v>
      </c>
      <c r="L407" s="4" t="s">
        <v>841</v>
      </c>
      <c r="M407" s="84"/>
      <c r="N407" s="84" t="s">
        <v>840</v>
      </c>
    </row>
    <row r="408" spans="1:14" x14ac:dyDescent="0.25">
      <c r="A408" s="1">
        <v>338</v>
      </c>
      <c r="B408" s="2" t="s">
        <v>526</v>
      </c>
      <c r="C408" s="3" t="s">
        <v>501</v>
      </c>
      <c r="D408" s="32">
        <v>5</v>
      </c>
      <c r="E408" s="32" t="s">
        <v>9</v>
      </c>
      <c r="F408" s="4" t="s">
        <v>502</v>
      </c>
      <c r="G408" s="4" t="s">
        <v>500</v>
      </c>
      <c r="H408" s="66">
        <v>5799.0868</v>
      </c>
      <c r="I408" s="53">
        <v>6350.0000460000001</v>
      </c>
      <c r="J408" s="66">
        <v>28995.434000000001</v>
      </c>
      <c r="K408" s="66">
        <v>31750.000230000001</v>
      </c>
      <c r="L408" s="4" t="s">
        <v>841</v>
      </c>
      <c r="M408" s="84"/>
      <c r="N408" s="84" t="s">
        <v>840</v>
      </c>
    </row>
    <row r="409" spans="1:14" x14ac:dyDescent="0.25">
      <c r="A409" s="4">
        <v>339</v>
      </c>
      <c r="B409" s="4" t="s">
        <v>197</v>
      </c>
      <c r="C409" s="4" t="s">
        <v>36</v>
      </c>
      <c r="D409" s="4">
        <v>5</v>
      </c>
      <c r="E409" s="4" t="s">
        <v>9</v>
      </c>
      <c r="F409" s="4" t="s">
        <v>37</v>
      </c>
      <c r="G409" s="4" t="s">
        <v>38</v>
      </c>
      <c r="H409" s="50">
        <v>4150</v>
      </c>
      <c r="I409" s="50">
        <v>4544.25</v>
      </c>
      <c r="J409" s="71">
        <v>20750</v>
      </c>
      <c r="K409" s="71">
        <v>22721.25</v>
      </c>
      <c r="L409" s="4" t="s">
        <v>841</v>
      </c>
      <c r="M409" s="84"/>
      <c r="N409" s="84" t="s">
        <v>840</v>
      </c>
    </row>
    <row r="410" spans="1:14" x14ac:dyDescent="0.25">
      <c r="A410" s="4">
        <v>340</v>
      </c>
      <c r="B410" s="4" t="s">
        <v>197</v>
      </c>
      <c r="C410" s="4" t="s">
        <v>39</v>
      </c>
      <c r="D410" s="4">
        <v>5</v>
      </c>
      <c r="E410" s="4" t="s">
        <v>9</v>
      </c>
      <c r="F410" s="4" t="s">
        <v>40</v>
      </c>
      <c r="G410" s="4" t="s">
        <v>38</v>
      </c>
      <c r="H410" s="50">
        <v>2570</v>
      </c>
      <c r="I410" s="50">
        <v>2814.15</v>
      </c>
      <c r="J410" s="71">
        <v>12850</v>
      </c>
      <c r="K410" s="71">
        <v>14070.75</v>
      </c>
      <c r="L410" s="4" t="s">
        <v>841</v>
      </c>
      <c r="M410" s="84"/>
      <c r="N410" s="84" t="s">
        <v>840</v>
      </c>
    </row>
    <row r="411" spans="1:14" x14ac:dyDescent="0.25">
      <c r="A411" s="4">
        <v>341</v>
      </c>
      <c r="B411" s="4" t="s">
        <v>197</v>
      </c>
      <c r="C411" s="4" t="s">
        <v>41</v>
      </c>
      <c r="D411" s="4">
        <v>5</v>
      </c>
      <c r="E411" s="4" t="s">
        <v>9</v>
      </c>
      <c r="F411" s="4" t="s">
        <v>42</v>
      </c>
      <c r="G411" s="4" t="s">
        <v>38</v>
      </c>
      <c r="H411" s="50">
        <v>2570</v>
      </c>
      <c r="I411" s="50">
        <v>2814.15</v>
      </c>
      <c r="J411" s="71">
        <v>12850</v>
      </c>
      <c r="K411" s="71">
        <v>14070.75</v>
      </c>
      <c r="L411" s="4" t="s">
        <v>841</v>
      </c>
      <c r="M411" s="84"/>
      <c r="N411" s="84" t="s">
        <v>840</v>
      </c>
    </row>
    <row r="412" spans="1:14" x14ac:dyDescent="0.25">
      <c r="A412" s="4">
        <v>342</v>
      </c>
      <c r="B412" s="4" t="s">
        <v>197</v>
      </c>
      <c r="C412" s="4" t="s">
        <v>43</v>
      </c>
      <c r="D412" s="4">
        <v>5</v>
      </c>
      <c r="E412" s="4" t="s">
        <v>9</v>
      </c>
      <c r="F412" s="4" t="s">
        <v>44</v>
      </c>
      <c r="G412" s="4" t="s">
        <v>38</v>
      </c>
      <c r="H412" s="50">
        <v>2570</v>
      </c>
      <c r="I412" s="50">
        <v>2814.15</v>
      </c>
      <c r="J412" s="71">
        <v>12850</v>
      </c>
      <c r="K412" s="71">
        <v>14070.75</v>
      </c>
      <c r="L412" s="4" t="s">
        <v>841</v>
      </c>
      <c r="M412" s="84"/>
      <c r="N412" s="84" t="s">
        <v>840</v>
      </c>
    </row>
    <row r="413" spans="1:14" x14ac:dyDescent="0.25">
      <c r="A413" s="1">
        <v>343</v>
      </c>
      <c r="B413" s="2" t="s">
        <v>704</v>
      </c>
      <c r="C413" s="4" t="s">
        <v>672</v>
      </c>
      <c r="D413" s="32">
        <v>5</v>
      </c>
      <c r="E413" s="32" t="s">
        <v>9</v>
      </c>
      <c r="F413" s="50" t="s">
        <v>673</v>
      </c>
      <c r="G413" s="50" t="s">
        <v>671</v>
      </c>
      <c r="H413" s="53">
        <v>5322.5</v>
      </c>
      <c r="I413" s="53">
        <v>5828.1374999999998</v>
      </c>
      <c r="J413" s="66">
        <v>26612.5</v>
      </c>
      <c r="K413" s="66">
        <v>29140.6875</v>
      </c>
      <c r="L413" s="4" t="s">
        <v>841</v>
      </c>
      <c r="M413" s="84"/>
      <c r="N413" s="84" t="s">
        <v>840</v>
      </c>
    </row>
    <row r="414" spans="1:14" x14ac:dyDescent="0.25">
      <c r="A414" s="1">
        <v>344</v>
      </c>
      <c r="B414" s="2" t="s">
        <v>704</v>
      </c>
      <c r="C414" s="4" t="s">
        <v>674</v>
      </c>
      <c r="D414" s="32">
        <v>5</v>
      </c>
      <c r="E414" s="32" t="s">
        <v>9</v>
      </c>
      <c r="F414" s="50" t="s">
        <v>675</v>
      </c>
      <c r="G414" s="50" t="s">
        <v>671</v>
      </c>
      <c r="H414" s="53">
        <v>2989.54</v>
      </c>
      <c r="I414" s="53">
        <v>3273.5463</v>
      </c>
      <c r="J414" s="66">
        <v>14947.7</v>
      </c>
      <c r="K414" s="66">
        <v>16367.7315</v>
      </c>
      <c r="L414" s="4" t="s">
        <v>841</v>
      </c>
      <c r="M414" s="84"/>
      <c r="N414" s="84" t="s">
        <v>840</v>
      </c>
    </row>
    <row r="415" spans="1:14" x14ac:dyDescent="0.25">
      <c r="A415" s="1">
        <v>345</v>
      </c>
      <c r="B415" s="2" t="s">
        <v>704</v>
      </c>
      <c r="C415" s="4" t="s">
        <v>676</v>
      </c>
      <c r="D415" s="32">
        <v>5</v>
      </c>
      <c r="E415" s="32" t="s">
        <v>9</v>
      </c>
      <c r="F415" s="50" t="s">
        <v>677</v>
      </c>
      <c r="G415" s="50" t="s">
        <v>671</v>
      </c>
      <c r="H415" s="53">
        <v>3034.74</v>
      </c>
      <c r="I415" s="53">
        <v>3323.0402999999997</v>
      </c>
      <c r="J415" s="66">
        <v>15173.699999999999</v>
      </c>
      <c r="K415" s="66">
        <v>16615.201499999999</v>
      </c>
      <c r="L415" s="4" t="s">
        <v>841</v>
      </c>
      <c r="M415" s="84"/>
      <c r="N415" s="84" t="s">
        <v>840</v>
      </c>
    </row>
    <row r="416" spans="1:14" x14ac:dyDescent="0.25">
      <c r="A416" s="1">
        <v>346</v>
      </c>
      <c r="B416" s="2" t="s">
        <v>704</v>
      </c>
      <c r="C416" s="4" t="s">
        <v>678</v>
      </c>
      <c r="D416" s="32">
        <v>5</v>
      </c>
      <c r="E416" s="32" t="s">
        <v>9</v>
      </c>
      <c r="F416" s="50" t="s">
        <v>679</v>
      </c>
      <c r="G416" s="50" t="s">
        <v>671</v>
      </c>
      <c r="H416" s="53">
        <v>2350</v>
      </c>
      <c r="I416" s="53">
        <v>2573.25</v>
      </c>
      <c r="J416" s="66">
        <v>11750</v>
      </c>
      <c r="K416" s="66">
        <v>12866.25</v>
      </c>
      <c r="L416" s="4" t="s">
        <v>841</v>
      </c>
      <c r="M416" s="84"/>
      <c r="N416" s="84" t="s">
        <v>840</v>
      </c>
    </row>
    <row r="417" spans="1:14" x14ac:dyDescent="0.25">
      <c r="A417" s="1">
        <v>347</v>
      </c>
      <c r="B417" s="2" t="s">
        <v>704</v>
      </c>
      <c r="C417" s="4" t="s">
        <v>680</v>
      </c>
      <c r="D417" s="32">
        <v>5</v>
      </c>
      <c r="E417" s="32" t="s">
        <v>9</v>
      </c>
      <c r="F417" s="50" t="s">
        <v>681</v>
      </c>
      <c r="G417" s="50" t="s">
        <v>671</v>
      </c>
      <c r="H417" s="53">
        <v>509</v>
      </c>
      <c r="I417" s="53">
        <v>557.35500000000002</v>
      </c>
      <c r="J417" s="66">
        <v>2545</v>
      </c>
      <c r="K417" s="66">
        <v>2786.7750000000001</v>
      </c>
      <c r="L417" s="4" t="s">
        <v>841</v>
      </c>
      <c r="M417" s="84"/>
      <c r="N417" s="84" t="s">
        <v>840</v>
      </c>
    </row>
    <row r="418" spans="1:14" x14ac:dyDescent="0.25">
      <c r="A418" s="1">
        <v>348</v>
      </c>
      <c r="B418" s="2" t="s">
        <v>704</v>
      </c>
      <c r="C418" s="4" t="s">
        <v>682</v>
      </c>
      <c r="D418" s="32">
        <v>5</v>
      </c>
      <c r="E418" s="32" t="s">
        <v>9</v>
      </c>
      <c r="F418" s="50" t="s">
        <v>683</v>
      </c>
      <c r="G418" s="50" t="s">
        <v>671</v>
      </c>
      <c r="H418" s="53">
        <v>9629.0300000000007</v>
      </c>
      <c r="I418" s="53">
        <v>10543.787850000001</v>
      </c>
      <c r="J418" s="66">
        <v>48145.15</v>
      </c>
      <c r="K418" s="66">
        <v>52718.939250000003</v>
      </c>
      <c r="L418" s="4" t="s">
        <v>841</v>
      </c>
      <c r="M418" s="84"/>
      <c r="N418" s="84" t="s">
        <v>840</v>
      </c>
    </row>
    <row r="419" spans="1:14" x14ac:dyDescent="0.25">
      <c r="A419" s="1">
        <v>349</v>
      </c>
      <c r="B419" s="2" t="s">
        <v>704</v>
      </c>
      <c r="C419" s="4" t="s">
        <v>684</v>
      </c>
      <c r="D419" s="32">
        <v>5</v>
      </c>
      <c r="E419" s="32" t="s">
        <v>9</v>
      </c>
      <c r="F419" s="50" t="s">
        <v>685</v>
      </c>
      <c r="G419" s="50" t="s">
        <v>671</v>
      </c>
      <c r="H419" s="53">
        <v>330</v>
      </c>
      <c r="I419" s="53">
        <v>361.34999999999997</v>
      </c>
      <c r="J419" s="66">
        <v>1650</v>
      </c>
      <c r="K419" s="66">
        <v>1806.7499999999998</v>
      </c>
      <c r="L419" s="4" t="s">
        <v>841</v>
      </c>
      <c r="M419" s="84"/>
      <c r="N419" s="84" t="s">
        <v>840</v>
      </c>
    </row>
    <row r="420" spans="1:14" x14ac:dyDescent="0.25">
      <c r="A420" s="1">
        <v>350</v>
      </c>
      <c r="B420" s="2" t="s">
        <v>704</v>
      </c>
      <c r="C420" s="4" t="s">
        <v>686</v>
      </c>
      <c r="D420" s="32">
        <v>5</v>
      </c>
      <c r="E420" s="32" t="s">
        <v>9</v>
      </c>
      <c r="F420" s="50" t="s">
        <v>687</v>
      </c>
      <c r="G420" s="50" t="s">
        <v>671</v>
      </c>
      <c r="H420" s="53">
        <v>7200</v>
      </c>
      <c r="I420" s="53">
        <v>7884</v>
      </c>
      <c r="J420" s="66">
        <v>36000</v>
      </c>
      <c r="K420" s="66">
        <v>39420</v>
      </c>
      <c r="L420" s="4" t="s">
        <v>841</v>
      </c>
      <c r="M420" s="84"/>
      <c r="N420" s="84" t="s">
        <v>840</v>
      </c>
    </row>
    <row r="421" spans="1:14" x14ac:dyDescent="0.25">
      <c r="A421" s="1">
        <v>351</v>
      </c>
      <c r="B421" s="2" t="s">
        <v>704</v>
      </c>
      <c r="C421" s="4" t="s">
        <v>839</v>
      </c>
      <c r="D421" s="32">
        <v>5</v>
      </c>
      <c r="E421" s="32" t="s">
        <v>9</v>
      </c>
      <c r="F421" s="50" t="s">
        <v>688</v>
      </c>
      <c r="G421" s="50" t="s">
        <v>671</v>
      </c>
      <c r="H421" s="53">
        <v>3733.6</v>
      </c>
      <c r="I421" s="53">
        <v>4088.2919999999999</v>
      </c>
      <c r="J421" s="66">
        <v>18668</v>
      </c>
      <c r="K421" s="66">
        <v>20441.46</v>
      </c>
      <c r="L421" s="4" t="s">
        <v>841</v>
      </c>
      <c r="M421" s="84"/>
      <c r="N421" s="84" t="s">
        <v>840</v>
      </c>
    </row>
    <row r="422" spans="1:14" x14ac:dyDescent="0.25">
      <c r="A422" s="1">
        <v>352</v>
      </c>
      <c r="B422" s="2" t="s">
        <v>704</v>
      </c>
      <c r="C422" s="4" t="s">
        <v>689</v>
      </c>
      <c r="D422" s="32">
        <v>5</v>
      </c>
      <c r="E422" s="32" t="s">
        <v>9</v>
      </c>
      <c r="F422" s="50" t="s">
        <v>690</v>
      </c>
      <c r="G422" s="50" t="s">
        <v>671</v>
      </c>
      <c r="H422" s="53">
        <v>4860</v>
      </c>
      <c r="I422" s="53">
        <v>5321.7</v>
      </c>
      <c r="J422" s="66">
        <v>24300</v>
      </c>
      <c r="K422" s="66">
        <v>26608.5</v>
      </c>
      <c r="L422" s="4" t="s">
        <v>841</v>
      </c>
      <c r="M422" s="84"/>
      <c r="N422" s="84" t="s">
        <v>840</v>
      </c>
    </row>
    <row r="423" spans="1:14" x14ac:dyDescent="0.25">
      <c r="A423" s="1">
        <v>353</v>
      </c>
      <c r="B423" s="2" t="s">
        <v>704</v>
      </c>
      <c r="C423" s="4" t="s">
        <v>691</v>
      </c>
      <c r="D423" s="32">
        <v>5</v>
      </c>
      <c r="E423" s="32" t="s">
        <v>9</v>
      </c>
      <c r="F423" s="50" t="s">
        <v>692</v>
      </c>
      <c r="G423" s="50" t="s">
        <v>671</v>
      </c>
      <c r="H423" s="53">
        <v>2267.67</v>
      </c>
      <c r="I423" s="53">
        <v>2483.0986499999999</v>
      </c>
      <c r="J423" s="66">
        <v>11338.35</v>
      </c>
      <c r="K423" s="66">
        <v>12415.49325</v>
      </c>
      <c r="L423" s="4" t="s">
        <v>841</v>
      </c>
      <c r="M423" s="84"/>
      <c r="N423" s="84" t="s">
        <v>840</v>
      </c>
    </row>
    <row r="424" spans="1:14" x14ac:dyDescent="0.25">
      <c r="A424" s="1">
        <v>354</v>
      </c>
      <c r="B424" s="2" t="s">
        <v>526</v>
      </c>
      <c r="C424" s="3" t="s">
        <v>503</v>
      </c>
      <c r="D424" s="32">
        <v>10</v>
      </c>
      <c r="E424" s="32" t="s">
        <v>9</v>
      </c>
      <c r="F424" s="4" t="s">
        <v>504</v>
      </c>
      <c r="G424" s="4" t="s">
        <v>505</v>
      </c>
      <c r="H424" s="66">
        <v>126.92237442922374</v>
      </c>
      <c r="I424" s="53">
        <v>138.97999999999999</v>
      </c>
      <c r="J424" s="66">
        <v>1269.2237442922374</v>
      </c>
      <c r="K424" s="66">
        <v>1389.8</v>
      </c>
      <c r="L424" s="4" t="s">
        <v>841</v>
      </c>
      <c r="M424" s="84"/>
      <c r="N424" s="84" t="s">
        <v>840</v>
      </c>
    </row>
    <row r="425" spans="1:14" x14ac:dyDescent="0.25">
      <c r="A425" s="1">
        <v>355</v>
      </c>
      <c r="B425" s="2" t="s">
        <v>526</v>
      </c>
      <c r="C425" s="3" t="s">
        <v>506</v>
      </c>
      <c r="D425" s="32">
        <v>5</v>
      </c>
      <c r="E425" s="32" t="s">
        <v>9</v>
      </c>
      <c r="F425" s="4" t="s">
        <v>507</v>
      </c>
      <c r="G425" s="4" t="s">
        <v>405</v>
      </c>
      <c r="H425" s="66">
        <v>173.05936073059362</v>
      </c>
      <c r="I425" s="53">
        <v>189.50000000000003</v>
      </c>
      <c r="J425" s="66">
        <v>865.29680365296815</v>
      </c>
      <c r="K425" s="66">
        <v>947.50000000000011</v>
      </c>
      <c r="L425" s="4" t="s">
        <v>841</v>
      </c>
      <c r="M425" s="84"/>
      <c r="N425" s="84" t="s">
        <v>840</v>
      </c>
    </row>
    <row r="426" spans="1:14" x14ac:dyDescent="0.25">
      <c r="A426" s="1">
        <v>356</v>
      </c>
      <c r="B426" s="2" t="s">
        <v>526</v>
      </c>
      <c r="C426" s="3" t="s">
        <v>508</v>
      </c>
      <c r="D426" s="32">
        <v>5</v>
      </c>
      <c r="E426" s="32" t="s">
        <v>9</v>
      </c>
      <c r="F426" s="4" t="s">
        <v>507</v>
      </c>
      <c r="G426" s="4" t="s">
        <v>405</v>
      </c>
      <c r="H426" s="66">
        <v>173.05936073059362</v>
      </c>
      <c r="I426" s="53">
        <v>189.50000000000003</v>
      </c>
      <c r="J426" s="66">
        <v>865.29680365296815</v>
      </c>
      <c r="K426" s="66">
        <v>947.50000000000011</v>
      </c>
      <c r="L426" s="4" t="s">
        <v>841</v>
      </c>
      <c r="M426" s="84"/>
      <c r="N426" s="84" t="s">
        <v>840</v>
      </c>
    </row>
    <row r="427" spans="1:14" x14ac:dyDescent="0.25">
      <c r="A427" s="1">
        <v>357</v>
      </c>
      <c r="B427" s="2" t="s">
        <v>526</v>
      </c>
      <c r="C427" s="3" t="s">
        <v>509</v>
      </c>
      <c r="D427" s="32">
        <v>5</v>
      </c>
      <c r="E427" s="32" t="s">
        <v>9</v>
      </c>
      <c r="F427" s="4" t="s">
        <v>510</v>
      </c>
      <c r="G427" s="4" t="s">
        <v>405</v>
      </c>
      <c r="H427" s="66">
        <v>163.92694063926942</v>
      </c>
      <c r="I427" s="53">
        <v>179.5</v>
      </c>
      <c r="J427" s="66">
        <v>819.63470319634712</v>
      </c>
      <c r="K427" s="66">
        <v>897.5</v>
      </c>
      <c r="L427" s="4" t="s">
        <v>841</v>
      </c>
      <c r="M427" s="84"/>
      <c r="N427" s="84" t="s">
        <v>840</v>
      </c>
    </row>
    <row r="428" spans="1:14" ht="18.75" customHeight="1" x14ac:dyDescent="0.25">
      <c r="A428" s="18">
        <v>357</v>
      </c>
      <c r="B428" s="19" t="s">
        <v>751</v>
      </c>
      <c r="C428" s="20" t="s">
        <v>509</v>
      </c>
      <c r="D428" s="34">
        <v>5</v>
      </c>
      <c r="E428" s="34" t="s">
        <v>9</v>
      </c>
      <c r="F428" s="80" t="s">
        <v>736</v>
      </c>
      <c r="G428" s="80" t="s">
        <v>706</v>
      </c>
      <c r="H428" s="81">
        <v>132</v>
      </c>
      <c r="I428" s="81">
        <v>144.54</v>
      </c>
      <c r="J428" s="82">
        <v>660</v>
      </c>
      <c r="K428" s="82">
        <v>722.69999999999993</v>
      </c>
      <c r="L428" s="78"/>
      <c r="M428" s="89"/>
      <c r="N428" s="90" t="s">
        <v>857</v>
      </c>
    </row>
    <row r="429" spans="1:14" x14ac:dyDescent="0.25">
      <c r="A429" s="1">
        <v>358</v>
      </c>
      <c r="B429" s="2" t="s">
        <v>526</v>
      </c>
      <c r="C429" s="3" t="s">
        <v>511</v>
      </c>
      <c r="D429" s="32">
        <v>5</v>
      </c>
      <c r="E429" s="32" t="s">
        <v>9</v>
      </c>
      <c r="F429" s="4" t="s">
        <v>512</v>
      </c>
      <c r="G429" s="4" t="s">
        <v>405</v>
      </c>
      <c r="H429" s="66">
        <v>170.73059360730593</v>
      </c>
      <c r="I429" s="53">
        <v>186.95</v>
      </c>
      <c r="J429" s="66">
        <v>853.65296803652973</v>
      </c>
      <c r="K429" s="66">
        <v>934.75</v>
      </c>
      <c r="L429" s="4" t="s">
        <v>841</v>
      </c>
      <c r="M429" s="84"/>
      <c r="N429" s="84" t="s">
        <v>840</v>
      </c>
    </row>
    <row r="430" spans="1:14" ht="17.25" customHeight="1" x14ac:dyDescent="0.25">
      <c r="A430" s="18">
        <v>358</v>
      </c>
      <c r="B430" s="19" t="s">
        <v>751</v>
      </c>
      <c r="C430" s="20" t="s">
        <v>511</v>
      </c>
      <c r="D430" s="34">
        <v>5</v>
      </c>
      <c r="E430" s="34" t="s">
        <v>9</v>
      </c>
      <c r="F430" s="80" t="s">
        <v>737</v>
      </c>
      <c r="G430" s="80" t="s">
        <v>706</v>
      </c>
      <c r="H430" s="81">
        <v>145</v>
      </c>
      <c r="I430" s="81">
        <v>158.77500000000001</v>
      </c>
      <c r="J430" s="82">
        <v>725</v>
      </c>
      <c r="K430" s="82">
        <v>793.875</v>
      </c>
      <c r="L430" s="78"/>
      <c r="M430" s="89"/>
      <c r="N430" s="90" t="s">
        <v>857</v>
      </c>
    </row>
    <row r="431" spans="1:14" x14ac:dyDescent="0.25">
      <c r="A431" s="1">
        <v>359</v>
      </c>
      <c r="B431" s="2" t="s">
        <v>526</v>
      </c>
      <c r="C431" s="3" t="s">
        <v>513</v>
      </c>
      <c r="D431" s="32">
        <v>5</v>
      </c>
      <c r="E431" s="32" t="s">
        <v>9</v>
      </c>
      <c r="F431" s="4" t="s">
        <v>514</v>
      </c>
      <c r="G431" s="4" t="s">
        <v>405</v>
      </c>
      <c r="H431" s="66">
        <v>155.15981735159818</v>
      </c>
      <c r="I431" s="53">
        <v>169.9</v>
      </c>
      <c r="J431" s="66">
        <v>775.79908675799084</v>
      </c>
      <c r="K431" s="66">
        <v>849.5</v>
      </c>
      <c r="L431" s="4" t="s">
        <v>841</v>
      </c>
      <c r="M431" s="84"/>
      <c r="N431" s="84" t="s">
        <v>840</v>
      </c>
    </row>
    <row r="432" spans="1:14" x14ac:dyDescent="0.25">
      <c r="A432" s="11">
        <v>360</v>
      </c>
      <c r="B432" s="12" t="s">
        <v>198</v>
      </c>
      <c r="C432" s="13" t="s">
        <v>173</v>
      </c>
      <c r="D432" s="33">
        <v>5</v>
      </c>
      <c r="E432" s="33" t="s">
        <v>9</v>
      </c>
      <c r="F432" s="13" t="s">
        <v>174</v>
      </c>
      <c r="G432" s="13" t="s">
        <v>111</v>
      </c>
      <c r="H432" s="47">
        <v>158.80000000000001</v>
      </c>
      <c r="I432" s="47">
        <v>173.88600000000002</v>
      </c>
      <c r="J432" s="74">
        <v>794</v>
      </c>
      <c r="K432" s="74">
        <v>869.43000000000006</v>
      </c>
      <c r="L432" s="16"/>
      <c r="M432" s="88"/>
      <c r="N432" s="88" t="s">
        <v>840</v>
      </c>
    </row>
    <row r="433" spans="1:14" x14ac:dyDescent="0.25">
      <c r="A433" s="1">
        <v>360</v>
      </c>
      <c r="B433" s="2" t="s">
        <v>751</v>
      </c>
      <c r="C433" s="3" t="s">
        <v>173</v>
      </c>
      <c r="D433" s="32">
        <v>5</v>
      </c>
      <c r="E433" s="32" t="s">
        <v>9</v>
      </c>
      <c r="F433" s="54" t="s">
        <v>736</v>
      </c>
      <c r="G433" s="54" t="s">
        <v>706</v>
      </c>
      <c r="H433" s="62">
        <v>97</v>
      </c>
      <c r="I433" s="62">
        <v>106.215</v>
      </c>
      <c r="J433" s="76">
        <v>485</v>
      </c>
      <c r="K433" s="76">
        <v>531.07500000000005</v>
      </c>
      <c r="L433" s="4"/>
      <c r="M433" s="84" t="s">
        <v>841</v>
      </c>
      <c r="N433" s="84" t="s">
        <v>840</v>
      </c>
    </row>
    <row r="434" spans="1:14" x14ac:dyDescent="0.25">
      <c r="A434" s="11">
        <v>361</v>
      </c>
      <c r="B434" s="12" t="s">
        <v>198</v>
      </c>
      <c r="C434" s="13" t="s">
        <v>175</v>
      </c>
      <c r="D434" s="33">
        <v>5</v>
      </c>
      <c r="E434" s="33" t="s">
        <v>9</v>
      </c>
      <c r="F434" s="13" t="s">
        <v>176</v>
      </c>
      <c r="G434" s="13" t="s">
        <v>111</v>
      </c>
      <c r="H434" s="47">
        <v>179.3</v>
      </c>
      <c r="I434" s="47">
        <v>196.33350000000002</v>
      </c>
      <c r="J434" s="74">
        <v>896.5</v>
      </c>
      <c r="K434" s="74">
        <v>981.66750000000002</v>
      </c>
      <c r="L434" s="16"/>
      <c r="M434" s="88"/>
      <c r="N434" s="88" t="s">
        <v>840</v>
      </c>
    </row>
    <row r="435" spans="1:14" x14ac:dyDescent="0.25">
      <c r="A435" s="1">
        <v>361</v>
      </c>
      <c r="B435" s="2" t="s">
        <v>751</v>
      </c>
      <c r="C435" s="3" t="s">
        <v>175</v>
      </c>
      <c r="D435" s="32">
        <v>5</v>
      </c>
      <c r="E435" s="32" t="s">
        <v>9</v>
      </c>
      <c r="F435" s="54" t="s">
        <v>738</v>
      </c>
      <c r="G435" s="54" t="s">
        <v>739</v>
      </c>
      <c r="H435" s="62">
        <v>58</v>
      </c>
      <c r="I435" s="62">
        <v>63.51</v>
      </c>
      <c r="J435" s="76">
        <v>290</v>
      </c>
      <c r="K435" s="76">
        <v>317.55</v>
      </c>
      <c r="L435" s="4"/>
      <c r="M435" s="84" t="s">
        <v>841</v>
      </c>
      <c r="N435" s="84" t="s">
        <v>840</v>
      </c>
    </row>
    <row r="436" spans="1:14" x14ac:dyDescent="0.25">
      <c r="A436" s="1">
        <v>362</v>
      </c>
      <c r="B436" s="2" t="s">
        <v>799</v>
      </c>
      <c r="C436" s="3" t="s">
        <v>794</v>
      </c>
      <c r="D436" s="32">
        <v>20</v>
      </c>
      <c r="E436" s="32" t="s">
        <v>9</v>
      </c>
      <c r="F436" s="50" t="s">
        <v>758</v>
      </c>
      <c r="G436" s="50" t="s">
        <v>795</v>
      </c>
      <c r="H436" s="53">
        <v>196.34700000000001</v>
      </c>
      <c r="I436" s="53">
        <v>215</v>
      </c>
      <c r="J436" s="66">
        <v>3926.94</v>
      </c>
      <c r="K436" s="66">
        <v>4300</v>
      </c>
      <c r="L436" s="4" t="s">
        <v>841</v>
      </c>
      <c r="M436" s="84"/>
      <c r="N436" s="84" t="s">
        <v>840</v>
      </c>
    </row>
    <row r="437" spans="1:14" x14ac:dyDescent="0.25">
      <c r="A437" s="1">
        <v>363</v>
      </c>
      <c r="B437" s="2" t="s">
        <v>198</v>
      </c>
      <c r="C437" s="4" t="s">
        <v>177</v>
      </c>
      <c r="D437" s="32">
        <v>5</v>
      </c>
      <c r="E437" s="32" t="s">
        <v>9</v>
      </c>
      <c r="F437" s="3" t="s">
        <v>176</v>
      </c>
      <c r="G437" s="3" t="s">
        <v>111</v>
      </c>
      <c r="H437" s="50">
        <v>179.3</v>
      </c>
      <c r="I437" s="50">
        <v>196.33350000000002</v>
      </c>
      <c r="J437" s="71">
        <v>896.5</v>
      </c>
      <c r="K437" s="71">
        <v>981.66750000000002</v>
      </c>
      <c r="L437" s="4" t="s">
        <v>841</v>
      </c>
      <c r="M437" s="84"/>
      <c r="N437" s="84" t="s">
        <v>840</v>
      </c>
    </row>
    <row r="438" spans="1:14" x14ac:dyDescent="0.25">
      <c r="A438" s="1">
        <v>364</v>
      </c>
      <c r="B438" s="2" t="s">
        <v>198</v>
      </c>
      <c r="C438" s="4" t="s">
        <v>178</v>
      </c>
      <c r="D438" s="32">
        <v>5</v>
      </c>
      <c r="E438" s="32" t="s">
        <v>9</v>
      </c>
      <c r="F438" s="3" t="s">
        <v>179</v>
      </c>
      <c r="G438" s="3" t="s">
        <v>111</v>
      </c>
      <c r="H438" s="50">
        <v>121</v>
      </c>
      <c r="I438" s="50">
        <v>132.495</v>
      </c>
      <c r="J438" s="71">
        <v>605</v>
      </c>
      <c r="K438" s="71">
        <v>662.47500000000002</v>
      </c>
      <c r="L438" s="4" t="s">
        <v>841</v>
      </c>
      <c r="M438" s="84"/>
      <c r="N438" s="84" t="s">
        <v>840</v>
      </c>
    </row>
    <row r="439" spans="1:14" x14ac:dyDescent="0.25">
      <c r="A439" s="1">
        <v>365</v>
      </c>
      <c r="B439" s="2" t="s">
        <v>526</v>
      </c>
      <c r="C439" s="4" t="s">
        <v>515</v>
      </c>
      <c r="D439" s="32">
        <v>100</v>
      </c>
      <c r="E439" s="32" t="s">
        <v>9</v>
      </c>
      <c r="F439" s="4" t="s">
        <v>516</v>
      </c>
      <c r="G439" s="4" t="s">
        <v>517</v>
      </c>
      <c r="H439" s="66">
        <v>7.397260273972603</v>
      </c>
      <c r="I439" s="53">
        <v>8.1</v>
      </c>
      <c r="J439" s="66">
        <v>739.72602739726028</v>
      </c>
      <c r="K439" s="66">
        <v>810</v>
      </c>
      <c r="L439" s="4" t="s">
        <v>841</v>
      </c>
      <c r="M439" s="84"/>
      <c r="N439" s="84" t="s">
        <v>840</v>
      </c>
    </row>
    <row r="440" spans="1:14" x14ac:dyDescent="0.25">
      <c r="A440" s="1">
        <v>366</v>
      </c>
      <c r="B440" s="2" t="s">
        <v>526</v>
      </c>
      <c r="C440" s="4" t="s">
        <v>518</v>
      </c>
      <c r="D440" s="32">
        <v>5</v>
      </c>
      <c r="E440" s="32" t="s">
        <v>9</v>
      </c>
      <c r="F440" s="4" t="s">
        <v>519</v>
      </c>
      <c r="G440" s="4" t="s">
        <v>517</v>
      </c>
      <c r="H440" s="66">
        <v>9.3150684931506849</v>
      </c>
      <c r="I440" s="53">
        <v>10.199999999999999</v>
      </c>
      <c r="J440" s="66">
        <v>46.575342465753423</v>
      </c>
      <c r="K440" s="66">
        <v>51</v>
      </c>
      <c r="L440" s="4" t="s">
        <v>841</v>
      </c>
      <c r="M440" s="84"/>
      <c r="N440" s="84" t="s">
        <v>840</v>
      </c>
    </row>
    <row r="441" spans="1:14" x14ac:dyDescent="0.25">
      <c r="A441" s="24">
        <v>367</v>
      </c>
      <c r="B441" s="25" t="s">
        <v>198</v>
      </c>
      <c r="C441" s="29" t="s">
        <v>180</v>
      </c>
      <c r="D441" s="35">
        <v>50</v>
      </c>
      <c r="E441" s="35" t="s">
        <v>9</v>
      </c>
      <c r="F441" s="27" t="s">
        <v>181</v>
      </c>
      <c r="G441" s="27" t="s">
        <v>111</v>
      </c>
      <c r="H441" s="51">
        <v>18</v>
      </c>
      <c r="I441" s="51">
        <v>19.71</v>
      </c>
      <c r="J441" s="72">
        <v>900</v>
      </c>
      <c r="K441" s="72">
        <v>985.5</v>
      </c>
      <c r="L441" s="28"/>
      <c r="M441" s="94"/>
      <c r="N441" s="94" t="s">
        <v>840</v>
      </c>
    </row>
    <row r="442" spans="1:14" x14ac:dyDescent="0.25">
      <c r="A442" s="1">
        <v>367</v>
      </c>
      <c r="B442" s="2" t="s">
        <v>537</v>
      </c>
      <c r="C442" s="7" t="s">
        <v>180</v>
      </c>
      <c r="D442" s="32">
        <v>50</v>
      </c>
      <c r="E442" s="32" t="s">
        <v>9</v>
      </c>
      <c r="F442" s="50" t="s">
        <v>532</v>
      </c>
      <c r="G442" s="50" t="s">
        <v>533</v>
      </c>
      <c r="H442" s="53">
        <v>13.8</v>
      </c>
      <c r="I442" s="53">
        <f>H442*1.095</f>
        <v>15.111000000000001</v>
      </c>
      <c r="J442" s="66">
        <f>D442*H442</f>
        <v>690</v>
      </c>
      <c r="K442" s="66">
        <f>D442*I442</f>
        <v>755.55000000000007</v>
      </c>
      <c r="L442" s="4"/>
      <c r="M442" s="84" t="s">
        <v>841</v>
      </c>
      <c r="N442" s="84" t="s">
        <v>840</v>
      </c>
    </row>
    <row r="443" spans="1:14" x14ac:dyDescent="0.25">
      <c r="A443" s="11">
        <v>367</v>
      </c>
      <c r="B443" s="12" t="s">
        <v>751</v>
      </c>
      <c r="C443" s="13" t="s">
        <v>180</v>
      </c>
      <c r="D443" s="33">
        <v>50</v>
      </c>
      <c r="E443" s="33" t="s">
        <v>9</v>
      </c>
      <c r="F443" s="52" t="s">
        <v>740</v>
      </c>
      <c r="G443" s="52" t="s">
        <v>739</v>
      </c>
      <c r="H443" s="61">
        <v>15</v>
      </c>
      <c r="I443" s="61">
        <v>16.425000000000001</v>
      </c>
      <c r="J443" s="73">
        <v>750</v>
      </c>
      <c r="K443" s="73">
        <v>821.25</v>
      </c>
      <c r="L443" s="16"/>
      <c r="M443" s="88"/>
      <c r="N443" s="88" t="s">
        <v>840</v>
      </c>
    </row>
    <row r="444" spans="1:14" x14ac:dyDescent="0.25">
      <c r="A444" s="24">
        <v>368</v>
      </c>
      <c r="B444" s="25" t="s">
        <v>198</v>
      </c>
      <c r="C444" s="29" t="s">
        <v>182</v>
      </c>
      <c r="D444" s="35">
        <v>50</v>
      </c>
      <c r="E444" s="35" t="s">
        <v>9</v>
      </c>
      <c r="F444" s="27" t="s">
        <v>181</v>
      </c>
      <c r="G444" s="27" t="s">
        <v>111</v>
      </c>
      <c r="H444" s="51">
        <v>18</v>
      </c>
      <c r="I444" s="51">
        <v>19.71</v>
      </c>
      <c r="J444" s="72">
        <v>900</v>
      </c>
      <c r="K444" s="72">
        <v>985.5</v>
      </c>
      <c r="L444" s="28"/>
      <c r="M444" s="94"/>
      <c r="N444" s="94" t="s">
        <v>840</v>
      </c>
    </row>
    <row r="445" spans="1:14" x14ac:dyDescent="0.25">
      <c r="A445" s="1">
        <v>368</v>
      </c>
      <c r="B445" s="2" t="s">
        <v>537</v>
      </c>
      <c r="C445" s="7" t="s">
        <v>182</v>
      </c>
      <c r="D445" s="32">
        <v>50</v>
      </c>
      <c r="E445" s="32" t="s">
        <v>9</v>
      </c>
      <c r="F445" s="50" t="s">
        <v>534</v>
      </c>
      <c r="G445" s="50" t="s">
        <v>533</v>
      </c>
      <c r="H445" s="53">
        <v>13.8</v>
      </c>
      <c r="I445" s="53">
        <f>H445*1.095</f>
        <v>15.111000000000001</v>
      </c>
      <c r="J445" s="66">
        <f>D445*H445</f>
        <v>690</v>
      </c>
      <c r="K445" s="66">
        <f>D445*I445</f>
        <v>755.55000000000007</v>
      </c>
      <c r="L445" s="4"/>
      <c r="M445" s="84" t="s">
        <v>841</v>
      </c>
      <c r="N445" s="84" t="s">
        <v>840</v>
      </c>
    </row>
    <row r="446" spans="1:14" x14ac:dyDescent="0.25">
      <c r="A446" s="11">
        <v>368</v>
      </c>
      <c r="B446" s="12" t="s">
        <v>751</v>
      </c>
      <c r="C446" s="13" t="s">
        <v>182</v>
      </c>
      <c r="D446" s="33">
        <v>50</v>
      </c>
      <c r="E446" s="33" t="s">
        <v>9</v>
      </c>
      <c r="F446" s="52" t="s">
        <v>740</v>
      </c>
      <c r="G446" s="52" t="s">
        <v>739</v>
      </c>
      <c r="H446" s="61">
        <v>15</v>
      </c>
      <c r="I446" s="61">
        <v>16.425000000000001</v>
      </c>
      <c r="J446" s="73">
        <v>750</v>
      </c>
      <c r="K446" s="73">
        <v>821.25</v>
      </c>
      <c r="L446" s="16"/>
      <c r="M446" s="88"/>
      <c r="N446" s="88" t="s">
        <v>840</v>
      </c>
    </row>
    <row r="447" spans="1:14" x14ac:dyDescent="0.25">
      <c r="A447" s="24">
        <v>369</v>
      </c>
      <c r="B447" s="25" t="s">
        <v>198</v>
      </c>
      <c r="C447" s="29" t="s">
        <v>183</v>
      </c>
      <c r="D447" s="35">
        <v>50</v>
      </c>
      <c r="E447" s="35" t="s">
        <v>9</v>
      </c>
      <c r="F447" s="27" t="s">
        <v>181</v>
      </c>
      <c r="G447" s="27" t="s">
        <v>111</v>
      </c>
      <c r="H447" s="51">
        <v>18</v>
      </c>
      <c r="I447" s="51">
        <v>19.71</v>
      </c>
      <c r="J447" s="72">
        <v>900</v>
      </c>
      <c r="K447" s="72">
        <v>985.5</v>
      </c>
      <c r="L447" s="28"/>
      <c r="M447" s="94"/>
      <c r="N447" s="94" t="s">
        <v>840</v>
      </c>
    </row>
    <row r="448" spans="1:14" x14ac:dyDescent="0.25">
      <c r="A448" s="1">
        <v>369</v>
      </c>
      <c r="B448" s="2" t="s">
        <v>537</v>
      </c>
      <c r="C448" s="7" t="s">
        <v>183</v>
      </c>
      <c r="D448" s="32">
        <v>50</v>
      </c>
      <c r="E448" s="32" t="s">
        <v>9</v>
      </c>
      <c r="F448" s="50" t="s">
        <v>535</v>
      </c>
      <c r="G448" s="50" t="s">
        <v>533</v>
      </c>
      <c r="H448" s="53">
        <v>13.8</v>
      </c>
      <c r="I448" s="53">
        <f>H448*1.095</f>
        <v>15.111000000000001</v>
      </c>
      <c r="J448" s="66">
        <f>D448*H448</f>
        <v>690</v>
      </c>
      <c r="K448" s="66">
        <f>D448*I448</f>
        <v>755.55000000000007</v>
      </c>
      <c r="L448" s="4"/>
      <c r="M448" s="84" t="s">
        <v>841</v>
      </c>
      <c r="N448" s="84" t="s">
        <v>840</v>
      </c>
    </row>
    <row r="449" spans="1:14" x14ac:dyDescent="0.25">
      <c r="A449" s="11">
        <v>369</v>
      </c>
      <c r="B449" s="12" t="s">
        <v>751</v>
      </c>
      <c r="C449" s="13" t="s">
        <v>183</v>
      </c>
      <c r="D449" s="33">
        <v>50</v>
      </c>
      <c r="E449" s="33" t="s">
        <v>9</v>
      </c>
      <c r="F449" s="52" t="s">
        <v>740</v>
      </c>
      <c r="G449" s="52" t="s">
        <v>739</v>
      </c>
      <c r="H449" s="61">
        <v>15</v>
      </c>
      <c r="I449" s="61">
        <v>16.425000000000001</v>
      </c>
      <c r="J449" s="73">
        <v>750</v>
      </c>
      <c r="K449" s="73">
        <v>821.25</v>
      </c>
      <c r="L449" s="16"/>
      <c r="M449" s="88"/>
      <c r="N449" s="88" t="s">
        <v>840</v>
      </c>
    </row>
    <row r="450" spans="1:14" x14ac:dyDescent="0.25">
      <c r="A450" s="11">
        <v>370</v>
      </c>
      <c r="B450" s="12" t="s">
        <v>198</v>
      </c>
      <c r="C450" s="21" t="s">
        <v>184</v>
      </c>
      <c r="D450" s="33">
        <v>50</v>
      </c>
      <c r="E450" s="33" t="s">
        <v>9</v>
      </c>
      <c r="F450" s="13" t="s">
        <v>185</v>
      </c>
      <c r="G450" s="13" t="s">
        <v>111</v>
      </c>
      <c r="H450" s="47">
        <v>15.36</v>
      </c>
      <c r="I450" s="47">
        <v>16.819199999999999</v>
      </c>
      <c r="J450" s="74">
        <v>768</v>
      </c>
      <c r="K450" s="74">
        <v>840.95999999999992</v>
      </c>
      <c r="L450" s="16"/>
      <c r="M450" s="88"/>
      <c r="N450" s="88" t="s">
        <v>840</v>
      </c>
    </row>
    <row r="451" spans="1:14" x14ac:dyDescent="0.25">
      <c r="A451" s="1">
        <v>370</v>
      </c>
      <c r="B451" s="2" t="s">
        <v>537</v>
      </c>
      <c r="C451" s="7" t="s">
        <v>184</v>
      </c>
      <c r="D451" s="32">
        <v>50</v>
      </c>
      <c r="E451" s="32" t="s">
        <v>9</v>
      </c>
      <c r="F451" s="50" t="s">
        <v>536</v>
      </c>
      <c r="G451" s="50" t="s">
        <v>533</v>
      </c>
      <c r="H451" s="53">
        <v>14.9</v>
      </c>
      <c r="I451" s="53">
        <f>H451*1.095</f>
        <v>16.3155</v>
      </c>
      <c r="J451" s="66">
        <f>D451*H451</f>
        <v>745</v>
      </c>
      <c r="K451" s="66">
        <f>D451*I451</f>
        <v>815.77499999999998</v>
      </c>
      <c r="L451" s="4"/>
      <c r="M451" s="84" t="s">
        <v>841</v>
      </c>
      <c r="N451" s="84" t="s">
        <v>840</v>
      </c>
    </row>
    <row r="452" spans="1:14" x14ac:dyDescent="0.25">
      <c r="A452" s="11">
        <v>371</v>
      </c>
      <c r="B452" s="12" t="s">
        <v>704</v>
      </c>
      <c r="C452" s="17" t="s">
        <v>693</v>
      </c>
      <c r="D452" s="33">
        <v>5</v>
      </c>
      <c r="E452" s="33" t="s">
        <v>9</v>
      </c>
      <c r="F452" s="47" t="s">
        <v>694</v>
      </c>
      <c r="G452" s="47" t="s">
        <v>630</v>
      </c>
      <c r="H452" s="55">
        <v>152.25</v>
      </c>
      <c r="I452" s="55">
        <v>166.71375</v>
      </c>
      <c r="J452" s="67">
        <v>761.25</v>
      </c>
      <c r="K452" s="67">
        <v>833.56875000000002</v>
      </c>
      <c r="L452" s="16"/>
      <c r="M452" s="88"/>
      <c r="N452" s="88" t="s">
        <v>840</v>
      </c>
    </row>
    <row r="453" spans="1:14" x14ac:dyDescent="0.25">
      <c r="A453" s="1">
        <v>371</v>
      </c>
      <c r="B453" s="2" t="s">
        <v>751</v>
      </c>
      <c r="C453" s="3" t="s">
        <v>693</v>
      </c>
      <c r="D453" s="32">
        <v>5</v>
      </c>
      <c r="E453" s="32" t="s">
        <v>9</v>
      </c>
      <c r="F453" s="54" t="s">
        <v>736</v>
      </c>
      <c r="G453" s="54" t="s">
        <v>706</v>
      </c>
      <c r="H453" s="62">
        <v>97</v>
      </c>
      <c r="I453" s="62">
        <v>106.215</v>
      </c>
      <c r="J453" s="76">
        <v>485</v>
      </c>
      <c r="K453" s="76">
        <v>531.07500000000005</v>
      </c>
      <c r="L453" s="4"/>
      <c r="M453" s="84" t="s">
        <v>841</v>
      </c>
      <c r="N453" s="84" t="s">
        <v>840</v>
      </c>
    </row>
    <row r="454" spans="1:14" x14ac:dyDescent="0.25">
      <c r="A454" s="1">
        <v>372</v>
      </c>
      <c r="B454" s="2" t="s">
        <v>704</v>
      </c>
      <c r="C454" s="5" t="s">
        <v>695</v>
      </c>
      <c r="D454" s="32">
        <v>5</v>
      </c>
      <c r="E454" s="32" t="s">
        <v>9</v>
      </c>
      <c r="F454" s="50" t="s">
        <v>696</v>
      </c>
      <c r="G454" s="50" t="s">
        <v>630</v>
      </c>
      <c r="H454" s="53">
        <v>382.5</v>
      </c>
      <c r="I454" s="53">
        <v>418.83749999999998</v>
      </c>
      <c r="J454" s="66">
        <v>1912.5</v>
      </c>
      <c r="K454" s="66">
        <v>2094.1875</v>
      </c>
      <c r="L454" s="4" t="s">
        <v>841</v>
      </c>
      <c r="M454" s="84"/>
      <c r="N454" s="84" t="s">
        <v>840</v>
      </c>
    </row>
    <row r="455" spans="1:14" x14ac:dyDescent="0.25">
      <c r="A455" s="1">
        <v>373</v>
      </c>
      <c r="B455" s="2" t="s">
        <v>751</v>
      </c>
      <c r="C455" s="3" t="s">
        <v>741</v>
      </c>
      <c r="D455" s="32">
        <v>5</v>
      </c>
      <c r="E455" s="32" t="s">
        <v>9</v>
      </c>
      <c r="F455" s="54" t="s">
        <v>737</v>
      </c>
      <c r="G455" s="54" t="s">
        <v>706</v>
      </c>
      <c r="H455" s="62">
        <v>145</v>
      </c>
      <c r="I455" s="62">
        <v>158.77500000000001</v>
      </c>
      <c r="J455" s="76">
        <v>725</v>
      </c>
      <c r="K455" s="76">
        <v>793.875</v>
      </c>
      <c r="L455" s="4" t="s">
        <v>841</v>
      </c>
      <c r="M455" s="84"/>
      <c r="N455" s="84" t="s">
        <v>840</v>
      </c>
    </row>
    <row r="456" spans="1:14" x14ac:dyDescent="0.25">
      <c r="A456" s="1">
        <v>374</v>
      </c>
      <c r="B456" s="2" t="s">
        <v>751</v>
      </c>
      <c r="C456" s="3" t="s">
        <v>742</v>
      </c>
      <c r="D456" s="32">
        <v>5</v>
      </c>
      <c r="E456" s="32" t="s">
        <v>9</v>
      </c>
      <c r="F456" s="54" t="s">
        <v>737</v>
      </c>
      <c r="G456" s="54" t="s">
        <v>706</v>
      </c>
      <c r="H456" s="62">
        <v>144</v>
      </c>
      <c r="I456" s="62">
        <v>157.68</v>
      </c>
      <c r="J456" s="76">
        <v>720</v>
      </c>
      <c r="K456" s="76">
        <v>788.40000000000009</v>
      </c>
      <c r="L456" s="4" t="s">
        <v>841</v>
      </c>
      <c r="M456" s="84"/>
      <c r="N456" s="84" t="s">
        <v>840</v>
      </c>
    </row>
    <row r="457" spans="1:14" x14ac:dyDescent="0.25">
      <c r="A457" s="28">
        <v>375</v>
      </c>
      <c r="B457" s="28" t="s">
        <v>197</v>
      </c>
      <c r="C457" s="28" t="s">
        <v>45</v>
      </c>
      <c r="D457" s="28">
        <v>5</v>
      </c>
      <c r="E457" s="28" t="s">
        <v>9</v>
      </c>
      <c r="F457" s="28" t="s">
        <v>46</v>
      </c>
      <c r="G457" s="28" t="s">
        <v>35</v>
      </c>
      <c r="H457" s="51">
        <v>165</v>
      </c>
      <c r="I457" s="51">
        <v>180.67499999999998</v>
      </c>
      <c r="J457" s="72">
        <v>825</v>
      </c>
      <c r="K457" s="72">
        <v>903.37499999999989</v>
      </c>
      <c r="L457" s="28"/>
      <c r="M457" s="94"/>
      <c r="N457" s="94" t="s">
        <v>840</v>
      </c>
    </row>
    <row r="458" spans="1:14" x14ac:dyDescent="0.25">
      <c r="A458" s="11">
        <v>375</v>
      </c>
      <c r="B458" s="12" t="s">
        <v>704</v>
      </c>
      <c r="C458" s="16" t="s">
        <v>45</v>
      </c>
      <c r="D458" s="33">
        <v>5</v>
      </c>
      <c r="E458" s="33" t="s">
        <v>9</v>
      </c>
      <c r="F458" s="47" t="s">
        <v>697</v>
      </c>
      <c r="G458" s="47" t="s">
        <v>630</v>
      </c>
      <c r="H458" s="55">
        <v>152.25</v>
      </c>
      <c r="I458" s="55">
        <v>166.71375</v>
      </c>
      <c r="J458" s="67">
        <v>761.25</v>
      </c>
      <c r="K458" s="67">
        <v>833.56875000000002</v>
      </c>
      <c r="L458" s="16"/>
      <c r="M458" s="88"/>
      <c r="N458" s="88" t="s">
        <v>840</v>
      </c>
    </row>
    <row r="459" spans="1:14" x14ac:dyDescent="0.25">
      <c r="A459" s="1">
        <v>375</v>
      </c>
      <c r="B459" s="2" t="s">
        <v>751</v>
      </c>
      <c r="C459" s="3" t="s">
        <v>45</v>
      </c>
      <c r="D459" s="32">
        <v>5</v>
      </c>
      <c r="E459" s="32" t="s">
        <v>9</v>
      </c>
      <c r="F459" s="54" t="s">
        <v>737</v>
      </c>
      <c r="G459" s="54" t="s">
        <v>706</v>
      </c>
      <c r="H459" s="62">
        <v>145</v>
      </c>
      <c r="I459" s="62">
        <v>158.77500000000001</v>
      </c>
      <c r="J459" s="76">
        <v>725</v>
      </c>
      <c r="K459" s="76">
        <v>793.875</v>
      </c>
      <c r="L459" s="4"/>
      <c r="M459" s="84" t="s">
        <v>841</v>
      </c>
      <c r="N459" s="84" t="s">
        <v>840</v>
      </c>
    </row>
    <row r="460" spans="1:14" x14ac:dyDescent="0.25">
      <c r="A460" s="1">
        <v>376</v>
      </c>
      <c r="B460" s="2" t="s">
        <v>704</v>
      </c>
      <c r="C460" s="4" t="s">
        <v>698</v>
      </c>
      <c r="D460" s="32">
        <v>5</v>
      </c>
      <c r="E460" s="32" t="s">
        <v>9</v>
      </c>
      <c r="F460" s="50" t="s">
        <v>699</v>
      </c>
      <c r="G460" s="50" t="s">
        <v>630</v>
      </c>
      <c r="H460" s="53">
        <v>156</v>
      </c>
      <c r="I460" s="53">
        <v>170.82</v>
      </c>
      <c r="J460" s="66">
        <v>780</v>
      </c>
      <c r="K460" s="66">
        <v>854.09999999999991</v>
      </c>
      <c r="L460" s="4" t="s">
        <v>841</v>
      </c>
      <c r="M460" s="84"/>
      <c r="N460" s="84" t="s">
        <v>840</v>
      </c>
    </row>
    <row r="461" spans="1:14" x14ac:dyDescent="0.25">
      <c r="A461" s="1">
        <v>378</v>
      </c>
      <c r="B461" s="2" t="s">
        <v>704</v>
      </c>
      <c r="C461" s="4" t="s">
        <v>700</v>
      </c>
      <c r="D461" s="32">
        <v>5</v>
      </c>
      <c r="E461" s="32" t="s">
        <v>9</v>
      </c>
      <c r="F461" s="50" t="s">
        <v>701</v>
      </c>
      <c r="G461" s="50" t="s">
        <v>630</v>
      </c>
      <c r="H461" s="53">
        <v>128</v>
      </c>
      <c r="I461" s="53">
        <v>140.16</v>
      </c>
      <c r="J461" s="66">
        <v>640</v>
      </c>
      <c r="K461" s="66">
        <v>700.8</v>
      </c>
      <c r="L461" s="4" t="s">
        <v>841</v>
      </c>
      <c r="M461" s="84"/>
      <c r="N461" s="84" t="s">
        <v>840</v>
      </c>
    </row>
    <row r="462" spans="1:14" x14ac:dyDescent="0.25">
      <c r="A462" s="4">
        <v>379</v>
      </c>
      <c r="B462" s="4" t="s">
        <v>197</v>
      </c>
      <c r="C462" s="4" t="s">
        <v>47</v>
      </c>
      <c r="D462" s="4">
        <v>5</v>
      </c>
      <c r="E462" s="4" t="s">
        <v>9</v>
      </c>
      <c r="F462" s="4" t="s">
        <v>48</v>
      </c>
      <c r="G462" s="4" t="s">
        <v>35</v>
      </c>
      <c r="H462" s="50">
        <v>165</v>
      </c>
      <c r="I462" s="50">
        <v>180.67499999999998</v>
      </c>
      <c r="J462" s="71">
        <v>825</v>
      </c>
      <c r="K462" s="71">
        <v>903.37499999999989</v>
      </c>
      <c r="L462" s="4" t="s">
        <v>841</v>
      </c>
      <c r="M462" s="84"/>
      <c r="N462" s="84" t="s">
        <v>840</v>
      </c>
    </row>
    <row r="463" spans="1:14" x14ac:dyDescent="0.25">
      <c r="A463" s="4">
        <v>380</v>
      </c>
      <c r="B463" s="4" t="s">
        <v>197</v>
      </c>
      <c r="C463" s="4" t="s">
        <v>49</v>
      </c>
      <c r="D463" s="4">
        <v>5</v>
      </c>
      <c r="E463" s="4" t="s">
        <v>9</v>
      </c>
      <c r="F463" s="4" t="s">
        <v>50</v>
      </c>
      <c r="G463" s="4" t="s">
        <v>35</v>
      </c>
      <c r="H463" s="50">
        <v>25</v>
      </c>
      <c r="I463" s="50">
        <v>30.5</v>
      </c>
      <c r="J463" s="71">
        <v>125</v>
      </c>
      <c r="K463" s="71">
        <v>152.5</v>
      </c>
      <c r="L463" s="4" t="s">
        <v>841</v>
      </c>
      <c r="M463" s="84"/>
      <c r="N463" s="84" t="s">
        <v>840</v>
      </c>
    </row>
    <row r="464" spans="1:14" x14ac:dyDescent="0.25">
      <c r="A464" s="1">
        <v>381</v>
      </c>
      <c r="B464" s="2" t="s">
        <v>755</v>
      </c>
      <c r="C464" s="3" t="s">
        <v>752</v>
      </c>
      <c r="D464" s="32">
        <v>150</v>
      </c>
      <c r="E464" s="32" t="s">
        <v>9</v>
      </c>
      <c r="F464" s="50" t="s">
        <v>753</v>
      </c>
      <c r="G464" s="50" t="s">
        <v>754</v>
      </c>
      <c r="H464" s="53">
        <v>950</v>
      </c>
      <c r="I464" s="53">
        <v>1040.25</v>
      </c>
      <c r="J464" s="66">
        <f>SUM(D464*H464)</f>
        <v>142500</v>
      </c>
      <c r="K464" s="66">
        <f>SUM(D464*I464)</f>
        <v>156037.5</v>
      </c>
      <c r="L464" s="4" t="s">
        <v>841</v>
      </c>
      <c r="M464" s="84"/>
      <c r="N464" s="84" t="s">
        <v>840</v>
      </c>
    </row>
    <row r="465" spans="1:14" x14ac:dyDescent="0.25">
      <c r="A465" s="22">
        <v>383</v>
      </c>
      <c r="B465" s="12" t="s">
        <v>198</v>
      </c>
      <c r="C465" s="16" t="s">
        <v>186</v>
      </c>
      <c r="D465" s="40">
        <v>5</v>
      </c>
      <c r="E465" s="40" t="s">
        <v>9</v>
      </c>
      <c r="F465" s="13" t="s">
        <v>187</v>
      </c>
      <c r="G465" s="13" t="s">
        <v>188</v>
      </c>
      <c r="H465" s="47">
        <v>30</v>
      </c>
      <c r="I465" s="47">
        <v>32.85</v>
      </c>
      <c r="J465" s="74">
        <v>150</v>
      </c>
      <c r="K465" s="74">
        <v>164.25</v>
      </c>
      <c r="L465" s="16"/>
      <c r="M465" s="88"/>
      <c r="N465" s="88" t="s">
        <v>840</v>
      </c>
    </row>
    <row r="466" spans="1:14" x14ac:dyDescent="0.25">
      <c r="A466" s="1">
        <v>383</v>
      </c>
      <c r="B466" s="2" t="s">
        <v>751</v>
      </c>
      <c r="C466" s="3" t="s">
        <v>186</v>
      </c>
      <c r="D466" s="32">
        <v>5</v>
      </c>
      <c r="E466" s="32" t="s">
        <v>9</v>
      </c>
      <c r="F466" s="54" t="s">
        <v>743</v>
      </c>
      <c r="G466" s="54" t="s">
        <v>706</v>
      </c>
      <c r="H466" s="62">
        <v>29</v>
      </c>
      <c r="I466" s="62">
        <v>31.754999999999999</v>
      </c>
      <c r="J466" s="76">
        <v>145</v>
      </c>
      <c r="K466" s="76">
        <v>158.77500000000001</v>
      </c>
      <c r="L466" s="4"/>
      <c r="M466" s="84" t="s">
        <v>841</v>
      </c>
      <c r="N466" s="84" t="s">
        <v>840</v>
      </c>
    </row>
    <row r="467" spans="1:14" x14ac:dyDescent="0.25">
      <c r="A467" s="6">
        <v>385</v>
      </c>
      <c r="B467" s="2" t="s">
        <v>526</v>
      </c>
      <c r="C467" s="4" t="s">
        <v>520</v>
      </c>
      <c r="D467" s="39">
        <v>5</v>
      </c>
      <c r="E467" s="39" t="s">
        <v>9</v>
      </c>
      <c r="F467" s="4" t="s">
        <v>521</v>
      </c>
      <c r="G467" s="4" t="s">
        <v>522</v>
      </c>
      <c r="H467" s="66">
        <v>61.639344262295083</v>
      </c>
      <c r="I467" s="53">
        <v>75.2</v>
      </c>
      <c r="J467" s="66">
        <v>308.19672131147541</v>
      </c>
      <c r="K467" s="66">
        <v>376</v>
      </c>
      <c r="L467" s="4" t="s">
        <v>841</v>
      </c>
      <c r="M467" s="84"/>
      <c r="N467" s="84" t="s">
        <v>840</v>
      </c>
    </row>
    <row r="468" spans="1:14" x14ac:dyDescent="0.25">
      <c r="A468" s="16">
        <v>386</v>
      </c>
      <c r="B468" s="16" t="s">
        <v>197</v>
      </c>
      <c r="C468" s="16" t="s">
        <v>51</v>
      </c>
      <c r="D468" s="16">
        <v>5</v>
      </c>
      <c r="E468" s="16" t="s">
        <v>9</v>
      </c>
      <c r="F468" s="16" t="s">
        <v>52</v>
      </c>
      <c r="G468" s="16" t="s">
        <v>53</v>
      </c>
      <c r="H468" s="47">
        <v>350</v>
      </c>
      <c r="I468" s="47">
        <v>427</v>
      </c>
      <c r="J468" s="74">
        <v>1750</v>
      </c>
      <c r="K468" s="74">
        <v>2135</v>
      </c>
      <c r="L468" s="16"/>
      <c r="M468" s="88"/>
      <c r="N468" s="88" t="s">
        <v>840</v>
      </c>
    </row>
    <row r="469" spans="1:14" x14ac:dyDescent="0.25">
      <c r="A469" s="6">
        <v>386</v>
      </c>
      <c r="B469" s="2" t="s">
        <v>526</v>
      </c>
      <c r="C469" s="4" t="s">
        <v>51</v>
      </c>
      <c r="D469" s="39">
        <v>5</v>
      </c>
      <c r="E469" s="39" t="s">
        <v>9</v>
      </c>
      <c r="F469" s="4" t="s">
        <v>523</v>
      </c>
      <c r="G469" s="4" t="s">
        <v>522</v>
      </c>
      <c r="H469" s="66">
        <v>15.434426229508196</v>
      </c>
      <c r="I469" s="53">
        <v>18.829999999999998</v>
      </c>
      <c r="J469" s="66">
        <v>77.172131147540981</v>
      </c>
      <c r="K469" s="66">
        <v>94.149999999999991</v>
      </c>
      <c r="L469" s="4"/>
      <c r="M469" s="84" t="s">
        <v>841</v>
      </c>
      <c r="N469" s="84" t="s">
        <v>840</v>
      </c>
    </row>
    <row r="470" spans="1:14" x14ac:dyDescent="0.25">
      <c r="A470" s="28">
        <v>387</v>
      </c>
      <c r="B470" s="28" t="s">
        <v>197</v>
      </c>
      <c r="C470" s="28" t="s">
        <v>54</v>
      </c>
      <c r="D470" s="28">
        <v>5</v>
      </c>
      <c r="E470" s="28" t="s">
        <v>9</v>
      </c>
      <c r="F470" s="28" t="s">
        <v>55</v>
      </c>
      <c r="G470" s="28" t="s">
        <v>56</v>
      </c>
      <c r="H470" s="51">
        <v>27.5</v>
      </c>
      <c r="I470" s="51">
        <v>33.549999999999997</v>
      </c>
      <c r="J470" s="72">
        <v>137.5</v>
      </c>
      <c r="K470" s="72">
        <v>167.75</v>
      </c>
      <c r="L470" s="28"/>
      <c r="M470" s="94"/>
      <c r="N470" s="94" t="s">
        <v>840</v>
      </c>
    </row>
    <row r="471" spans="1:14" x14ac:dyDescent="0.25">
      <c r="A471" s="22">
        <v>387</v>
      </c>
      <c r="B471" s="12" t="s">
        <v>198</v>
      </c>
      <c r="C471" s="16" t="s">
        <v>54</v>
      </c>
      <c r="D471" s="40">
        <v>5</v>
      </c>
      <c r="E471" s="40" t="s">
        <v>9</v>
      </c>
      <c r="F471" s="13" t="s">
        <v>187</v>
      </c>
      <c r="G471" s="13" t="s">
        <v>188</v>
      </c>
      <c r="H471" s="47">
        <v>30</v>
      </c>
      <c r="I471" s="47">
        <v>32.85</v>
      </c>
      <c r="J471" s="74">
        <v>150</v>
      </c>
      <c r="K471" s="74">
        <v>164.25</v>
      </c>
      <c r="L471" s="16"/>
      <c r="M471" s="88"/>
      <c r="N471" s="88" t="s">
        <v>840</v>
      </c>
    </row>
    <row r="472" spans="1:14" x14ac:dyDescent="0.25">
      <c r="A472" s="6">
        <v>387</v>
      </c>
      <c r="B472" s="2" t="s">
        <v>397</v>
      </c>
      <c r="C472" s="4" t="s">
        <v>54</v>
      </c>
      <c r="D472" s="39">
        <v>5</v>
      </c>
      <c r="E472" s="39" t="s">
        <v>9</v>
      </c>
      <c r="F472" s="50" t="s">
        <v>389</v>
      </c>
      <c r="G472" s="50" t="s">
        <v>390</v>
      </c>
      <c r="H472" s="53">
        <v>10.5</v>
      </c>
      <c r="I472" s="53">
        <v>12.81</v>
      </c>
      <c r="J472" s="66">
        <v>52.5</v>
      </c>
      <c r="K472" s="66">
        <v>64.05</v>
      </c>
      <c r="L472" s="4"/>
      <c r="M472" s="84" t="s">
        <v>841</v>
      </c>
      <c r="N472" s="84" t="s">
        <v>840</v>
      </c>
    </row>
    <row r="473" spans="1:14" x14ac:dyDescent="0.25">
      <c r="A473" s="1">
        <v>388</v>
      </c>
      <c r="B473" s="2" t="s">
        <v>751</v>
      </c>
      <c r="C473" s="3" t="s">
        <v>744</v>
      </c>
      <c r="D473" s="32">
        <v>5</v>
      </c>
      <c r="E473" s="32" t="s">
        <v>9</v>
      </c>
      <c r="F473" s="54" t="s">
        <v>745</v>
      </c>
      <c r="G473" s="54" t="s">
        <v>706</v>
      </c>
      <c r="H473" s="62">
        <v>12</v>
      </c>
      <c r="I473" s="62">
        <v>13.14</v>
      </c>
      <c r="J473" s="76">
        <v>60</v>
      </c>
      <c r="K473" s="76">
        <v>65.7</v>
      </c>
      <c r="L473" s="4" t="s">
        <v>841</v>
      </c>
      <c r="M473" s="84"/>
      <c r="N473" s="84" t="s">
        <v>840</v>
      </c>
    </row>
    <row r="474" spans="1:14" x14ac:dyDescent="0.25">
      <c r="A474" s="4">
        <v>389</v>
      </c>
      <c r="B474" s="4" t="s">
        <v>197</v>
      </c>
      <c r="C474" s="4" t="s">
        <v>57</v>
      </c>
      <c r="D474" s="4">
        <v>5</v>
      </c>
      <c r="E474" s="4" t="s">
        <v>9</v>
      </c>
      <c r="F474" s="4" t="s">
        <v>58</v>
      </c>
      <c r="G474" s="4" t="s">
        <v>28</v>
      </c>
      <c r="H474" s="50">
        <v>16</v>
      </c>
      <c r="I474" s="50">
        <v>19.52</v>
      </c>
      <c r="J474" s="71">
        <v>80</v>
      </c>
      <c r="K474" s="71">
        <v>97.6</v>
      </c>
      <c r="L474" s="4"/>
      <c r="M474" s="84" t="s">
        <v>841</v>
      </c>
      <c r="N474" s="84" t="s">
        <v>840</v>
      </c>
    </row>
    <row r="475" spans="1:14" x14ac:dyDescent="0.25">
      <c r="A475" s="11">
        <v>389</v>
      </c>
      <c r="B475" s="12" t="s">
        <v>751</v>
      </c>
      <c r="C475" s="13" t="s">
        <v>57</v>
      </c>
      <c r="D475" s="33">
        <v>5</v>
      </c>
      <c r="E475" s="33" t="s">
        <v>9</v>
      </c>
      <c r="F475" s="52" t="s">
        <v>746</v>
      </c>
      <c r="G475" s="52" t="s">
        <v>706</v>
      </c>
      <c r="H475" s="61">
        <v>25</v>
      </c>
      <c r="I475" s="61">
        <v>27.375</v>
      </c>
      <c r="J475" s="73">
        <v>125</v>
      </c>
      <c r="K475" s="73">
        <v>136.875</v>
      </c>
      <c r="L475" s="16"/>
      <c r="M475" s="88"/>
      <c r="N475" s="88" t="s">
        <v>840</v>
      </c>
    </row>
    <row r="476" spans="1:14" x14ac:dyDescent="0.25">
      <c r="A476" s="26">
        <v>390</v>
      </c>
      <c r="B476" s="25" t="s">
        <v>198</v>
      </c>
      <c r="C476" s="28" t="s">
        <v>189</v>
      </c>
      <c r="D476" s="41">
        <v>5</v>
      </c>
      <c r="E476" s="41" t="s">
        <v>9</v>
      </c>
      <c r="F476" s="27" t="s">
        <v>153</v>
      </c>
      <c r="G476" s="27" t="s">
        <v>111</v>
      </c>
      <c r="H476" s="51">
        <v>24.9</v>
      </c>
      <c r="I476" s="51">
        <v>30.378</v>
      </c>
      <c r="J476" s="72">
        <v>124.5</v>
      </c>
      <c r="K476" s="72">
        <v>151.88999999999999</v>
      </c>
      <c r="L476" s="28"/>
      <c r="M476" s="94"/>
      <c r="N476" s="94" t="s">
        <v>840</v>
      </c>
    </row>
    <row r="477" spans="1:14" x14ac:dyDescent="0.25">
      <c r="A477" s="22">
        <v>390</v>
      </c>
      <c r="B477" s="12" t="s">
        <v>397</v>
      </c>
      <c r="C477" s="16" t="s">
        <v>189</v>
      </c>
      <c r="D477" s="40">
        <v>5</v>
      </c>
      <c r="E477" s="40" t="s">
        <v>9</v>
      </c>
      <c r="F477" s="47" t="s">
        <v>391</v>
      </c>
      <c r="G477" s="47" t="s">
        <v>392</v>
      </c>
      <c r="H477" s="55">
        <v>21</v>
      </c>
      <c r="I477" s="55">
        <v>25.62</v>
      </c>
      <c r="J477" s="67">
        <v>105</v>
      </c>
      <c r="K477" s="67">
        <v>128.1</v>
      </c>
      <c r="L477" s="16"/>
      <c r="M477" s="88"/>
      <c r="N477" s="88" t="s">
        <v>840</v>
      </c>
    </row>
    <row r="478" spans="1:14" x14ac:dyDescent="0.25">
      <c r="A478" s="1">
        <v>390</v>
      </c>
      <c r="B478" s="2" t="s">
        <v>751</v>
      </c>
      <c r="C478" s="3" t="s">
        <v>189</v>
      </c>
      <c r="D478" s="32">
        <v>5</v>
      </c>
      <c r="E478" s="32" t="s">
        <v>9</v>
      </c>
      <c r="F478" s="54" t="s">
        <v>747</v>
      </c>
      <c r="G478" s="54" t="s">
        <v>706</v>
      </c>
      <c r="H478" s="62">
        <v>21</v>
      </c>
      <c r="I478" s="62">
        <v>22.995000000000001</v>
      </c>
      <c r="J478" s="76">
        <v>105</v>
      </c>
      <c r="K478" s="76">
        <v>114.97500000000001</v>
      </c>
      <c r="L478" s="4"/>
      <c r="M478" s="84" t="s">
        <v>841</v>
      </c>
      <c r="N478" s="84" t="s">
        <v>840</v>
      </c>
    </row>
    <row r="479" spans="1:14" x14ac:dyDescent="0.25">
      <c r="A479" s="6">
        <v>391</v>
      </c>
      <c r="B479" s="2" t="s">
        <v>198</v>
      </c>
      <c r="C479" s="4" t="s">
        <v>190</v>
      </c>
      <c r="D479" s="39">
        <v>5</v>
      </c>
      <c r="E479" s="39" t="s">
        <v>9</v>
      </c>
      <c r="F479" s="3" t="s">
        <v>153</v>
      </c>
      <c r="G479" s="3" t="s">
        <v>111</v>
      </c>
      <c r="H479" s="50">
        <v>24.9</v>
      </c>
      <c r="I479" s="50">
        <v>30.378</v>
      </c>
      <c r="J479" s="71">
        <v>124.5</v>
      </c>
      <c r="K479" s="71">
        <v>151.88999999999999</v>
      </c>
      <c r="L479" s="4"/>
      <c r="M479" s="84" t="s">
        <v>841</v>
      </c>
      <c r="N479" s="84" t="s">
        <v>840</v>
      </c>
    </row>
    <row r="480" spans="1:14" x14ac:dyDescent="0.25">
      <c r="A480" s="22">
        <v>391</v>
      </c>
      <c r="B480" s="12" t="s">
        <v>397</v>
      </c>
      <c r="C480" s="16" t="s">
        <v>190</v>
      </c>
      <c r="D480" s="40">
        <v>5</v>
      </c>
      <c r="E480" s="40" t="s">
        <v>9</v>
      </c>
      <c r="F480" s="47" t="s">
        <v>393</v>
      </c>
      <c r="G480" s="47" t="s">
        <v>392</v>
      </c>
      <c r="H480" s="55">
        <v>28</v>
      </c>
      <c r="I480" s="55">
        <v>34.159999999999997</v>
      </c>
      <c r="J480" s="67">
        <v>140</v>
      </c>
      <c r="K480" s="67">
        <v>170.79999999999998</v>
      </c>
      <c r="L480" s="16"/>
      <c r="M480" s="88"/>
      <c r="N480" s="88" t="s">
        <v>840</v>
      </c>
    </row>
    <row r="481" spans="1:14" x14ac:dyDescent="0.25">
      <c r="A481" s="24">
        <v>391</v>
      </c>
      <c r="B481" s="25" t="s">
        <v>751</v>
      </c>
      <c r="C481" s="27" t="s">
        <v>190</v>
      </c>
      <c r="D481" s="35">
        <v>5</v>
      </c>
      <c r="E481" s="35" t="s">
        <v>9</v>
      </c>
      <c r="F481" s="56" t="s">
        <v>728</v>
      </c>
      <c r="G481" s="56" t="s">
        <v>706</v>
      </c>
      <c r="H481" s="65">
        <v>80</v>
      </c>
      <c r="I481" s="65">
        <v>87.6</v>
      </c>
      <c r="J481" s="77">
        <v>400</v>
      </c>
      <c r="K481" s="77">
        <v>438</v>
      </c>
      <c r="L481" s="28"/>
      <c r="M481" s="94"/>
      <c r="N481" s="94" t="s">
        <v>840</v>
      </c>
    </row>
    <row r="482" spans="1:14" x14ac:dyDescent="0.25">
      <c r="A482" s="6">
        <v>392</v>
      </c>
      <c r="B482" s="2" t="s">
        <v>704</v>
      </c>
      <c r="C482" s="5" t="s">
        <v>702</v>
      </c>
      <c r="D482" s="39">
        <v>5</v>
      </c>
      <c r="E482" s="39" t="s">
        <v>9</v>
      </c>
      <c r="F482" s="50" t="s">
        <v>703</v>
      </c>
      <c r="G482" s="50" t="s">
        <v>630</v>
      </c>
      <c r="H482" s="53">
        <v>730</v>
      </c>
      <c r="I482" s="53">
        <v>799.35</v>
      </c>
      <c r="J482" s="66">
        <v>3650</v>
      </c>
      <c r="K482" s="66">
        <v>3996.75</v>
      </c>
      <c r="L482" s="4" t="s">
        <v>841</v>
      </c>
      <c r="M482" s="84"/>
      <c r="N482" s="84" t="s">
        <v>840</v>
      </c>
    </row>
    <row r="483" spans="1:14" x14ac:dyDescent="0.25">
      <c r="A483" s="6">
        <v>393</v>
      </c>
      <c r="B483" s="2" t="s">
        <v>526</v>
      </c>
      <c r="C483" s="7" t="s">
        <v>524</v>
      </c>
      <c r="D483" s="39">
        <v>5</v>
      </c>
      <c r="E483" s="39" t="s">
        <v>9</v>
      </c>
      <c r="F483" s="4" t="s">
        <v>525</v>
      </c>
      <c r="G483" s="4" t="s">
        <v>399</v>
      </c>
      <c r="H483" s="66">
        <v>49.098360655737707</v>
      </c>
      <c r="I483" s="53">
        <v>59.9</v>
      </c>
      <c r="J483" s="66">
        <v>245.49180327868854</v>
      </c>
      <c r="K483" s="66">
        <v>299.5</v>
      </c>
      <c r="L483" s="4" t="s">
        <v>841</v>
      </c>
      <c r="M483" s="84"/>
      <c r="N483" s="84" t="s">
        <v>840</v>
      </c>
    </row>
    <row r="484" spans="1:14" x14ac:dyDescent="0.25">
      <c r="A484" s="6">
        <v>394</v>
      </c>
      <c r="B484" s="2" t="s">
        <v>397</v>
      </c>
      <c r="C484" s="4" t="s">
        <v>394</v>
      </c>
      <c r="D484" s="39">
        <v>200</v>
      </c>
      <c r="E484" s="39" t="s">
        <v>9</v>
      </c>
      <c r="F484" s="50" t="s">
        <v>395</v>
      </c>
      <c r="G484" s="50" t="s">
        <v>396</v>
      </c>
      <c r="H484" s="53">
        <v>115.8</v>
      </c>
      <c r="I484" s="53">
        <v>141.27600000000001</v>
      </c>
      <c r="J484" s="66">
        <v>23160</v>
      </c>
      <c r="K484" s="66">
        <v>28255.200000000001</v>
      </c>
      <c r="L484" s="4" t="s">
        <v>841</v>
      </c>
      <c r="M484" s="84"/>
      <c r="N484" s="84" t="s">
        <v>840</v>
      </c>
    </row>
    <row r="485" spans="1:14" x14ac:dyDescent="0.25">
      <c r="A485" s="6">
        <v>395</v>
      </c>
      <c r="B485" s="2" t="s">
        <v>337</v>
      </c>
      <c r="C485" s="4" t="s">
        <v>206</v>
      </c>
      <c r="D485" s="32">
        <v>10</v>
      </c>
      <c r="E485" s="32" t="s">
        <v>9</v>
      </c>
      <c r="F485" s="15" t="s">
        <v>300</v>
      </c>
      <c r="G485" s="15" t="s">
        <v>201</v>
      </c>
      <c r="H485" s="53">
        <v>22.5</v>
      </c>
      <c r="I485" s="53">
        <v>24.637499999999999</v>
      </c>
      <c r="J485" s="66">
        <v>225</v>
      </c>
      <c r="K485" s="66">
        <v>246.375</v>
      </c>
      <c r="L485" s="4" t="s">
        <v>841</v>
      </c>
      <c r="M485" s="84"/>
      <c r="N485" s="84" t="s">
        <v>840</v>
      </c>
    </row>
    <row r="486" spans="1:14" x14ac:dyDescent="0.25">
      <c r="A486" s="6">
        <v>396</v>
      </c>
      <c r="B486" s="2" t="s">
        <v>337</v>
      </c>
      <c r="C486" s="4" t="s">
        <v>204</v>
      </c>
      <c r="D486" s="32">
        <v>10</v>
      </c>
      <c r="E486" s="32" t="s">
        <v>9</v>
      </c>
      <c r="F486" s="15" t="s">
        <v>301</v>
      </c>
      <c r="G486" s="15" t="s">
        <v>201</v>
      </c>
      <c r="H486" s="53">
        <v>19.7</v>
      </c>
      <c r="I486" s="53">
        <v>21.5715</v>
      </c>
      <c r="J486" s="66">
        <v>197</v>
      </c>
      <c r="K486" s="66">
        <v>215.715</v>
      </c>
      <c r="L486" s="4" t="s">
        <v>841</v>
      </c>
      <c r="M486" s="84"/>
      <c r="N486" s="84" t="s">
        <v>840</v>
      </c>
    </row>
    <row r="487" spans="1:14" x14ac:dyDescent="0.25">
      <c r="A487" s="6">
        <v>397</v>
      </c>
      <c r="B487" s="2" t="s">
        <v>337</v>
      </c>
      <c r="C487" s="4" t="s">
        <v>302</v>
      </c>
      <c r="D487" s="32">
        <v>10</v>
      </c>
      <c r="E487" s="32" t="s">
        <v>9</v>
      </c>
      <c r="F487" s="15" t="s">
        <v>303</v>
      </c>
      <c r="G487" s="15" t="s">
        <v>201</v>
      </c>
      <c r="H487" s="53">
        <v>20.2</v>
      </c>
      <c r="I487" s="53">
        <v>22.119</v>
      </c>
      <c r="J487" s="66">
        <v>202</v>
      </c>
      <c r="K487" s="66">
        <v>221.19</v>
      </c>
      <c r="L487" s="4" t="s">
        <v>841</v>
      </c>
      <c r="M487" s="84"/>
      <c r="N487" s="84" t="s">
        <v>840</v>
      </c>
    </row>
    <row r="488" spans="1:14" x14ac:dyDescent="0.25">
      <c r="A488" s="6">
        <v>398</v>
      </c>
      <c r="B488" s="2" t="s">
        <v>337</v>
      </c>
      <c r="C488" s="4" t="s">
        <v>304</v>
      </c>
      <c r="D488" s="32">
        <v>10</v>
      </c>
      <c r="E488" s="32" t="s">
        <v>9</v>
      </c>
      <c r="F488" s="15" t="s">
        <v>305</v>
      </c>
      <c r="G488" s="15" t="s">
        <v>201</v>
      </c>
      <c r="H488" s="53">
        <v>22</v>
      </c>
      <c r="I488" s="53">
        <v>24.09</v>
      </c>
      <c r="J488" s="66">
        <v>220</v>
      </c>
      <c r="K488" s="66">
        <v>240.9</v>
      </c>
      <c r="L488" s="4" t="s">
        <v>841</v>
      </c>
      <c r="M488" s="84"/>
      <c r="N488" s="84" t="s">
        <v>840</v>
      </c>
    </row>
    <row r="489" spans="1:14" x14ac:dyDescent="0.25">
      <c r="A489" s="6">
        <v>399</v>
      </c>
      <c r="B489" s="2" t="s">
        <v>337</v>
      </c>
      <c r="C489" s="4" t="s">
        <v>306</v>
      </c>
      <c r="D489" s="32">
        <v>10</v>
      </c>
      <c r="E489" s="32" t="s">
        <v>9</v>
      </c>
      <c r="F489" s="15" t="s">
        <v>307</v>
      </c>
      <c r="G489" s="15" t="s">
        <v>201</v>
      </c>
      <c r="H489" s="53">
        <v>22.5</v>
      </c>
      <c r="I489" s="53">
        <v>24.637499999999999</v>
      </c>
      <c r="J489" s="66">
        <v>225</v>
      </c>
      <c r="K489" s="66">
        <v>246.375</v>
      </c>
      <c r="L489" s="4" t="s">
        <v>841</v>
      </c>
      <c r="M489" s="84"/>
      <c r="N489" s="84" t="s">
        <v>840</v>
      </c>
    </row>
    <row r="490" spans="1:14" x14ac:dyDescent="0.25">
      <c r="A490" s="6">
        <v>400</v>
      </c>
      <c r="B490" s="2" t="s">
        <v>337</v>
      </c>
      <c r="C490" s="4" t="s">
        <v>308</v>
      </c>
      <c r="D490" s="32">
        <v>10</v>
      </c>
      <c r="E490" s="32" t="s">
        <v>9</v>
      </c>
      <c r="F490" s="15" t="s">
        <v>309</v>
      </c>
      <c r="G490" s="15" t="s">
        <v>201</v>
      </c>
      <c r="H490" s="53">
        <v>19.7</v>
      </c>
      <c r="I490" s="53">
        <v>21.5715</v>
      </c>
      <c r="J490" s="66">
        <v>197</v>
      </c>
      <c r="K490" s="66">
        <v>215.715</v>
      </c>
      <c r="L490" s="4" t="s">
        <v>841</v>
      </c>
      <c r="M490" s="84"/>
      <c r="N490" s="84" t="s">
        <v>840</v>
      </c>
    </row>
    <row r="491" spans="1:14" x14ac:dyDescent="0.25">
      <c r="A491" s="6">
        <v>401</v>
      </c>
      <c r="B491" s="2" t="s">
        <v>337</v>
      </c>
      <c r="C491" s="8" t="s">
        <v>202</v>
      </c>
      <c r="D491" s="32">
        <v>10</v>
      </c>
      <c r="E491" s="32" t="s">
        <v>9</v>
      </c>
      <c r="F491" s="15" t="s">
        <v>200</v>
      </c>
      <c r="G491" s="15" t="s">
        <v>201</v>
      </c>
      <c r="H491" s="53">
        <v>152</v>
      </c>
      <c r="I491" s="53">
        <v>166.44</v>
      </c>
      <c r="J491" s="66">
        <v>1520</v>
      </c>
      <c r="K491" s="66">
        <v>1664.4</v>
      </c>
      <c r="L491" s="4" t="s">
        <v>841</v>
      </c>
      <c r="M491" s="84"/>
      <c r="N491" s="84" t="s">
        <v>840</v>
      </c>
    </row>
    <row r="492" spans="1:14" x14ac:dyDescent="0.25">
      <c r="A492" s="1">
        <v>402</v>
      </c>
      <c r="B492" s="2" t="s">
        <v>337</v>
      </c>
      <c r="C492" s="3" t="s">
        <v>249</v>
      </c>
      <c r="D492" s="32">
        <v>10</v>
      </c>
      <c r="E492" s="32" t="s">
        <v>9</v>
      </c>
      <c r="F492" s="15" t="s">
        <v>248</v>
      </c>
      <c r="G492" s="15" t="s">
        <v>201</v>
      </c>
      <c r="H492" s="53">
        <v>18.3</v>
      </c>
      <c r="I492" s="53">
        <v>20.038499999999999</v>
      </c>
      <c r="J492" s="66">
        <v>183</v>
      </c>
      <c r="K492" s="66">
        <v>200.38499999999999</v>
      </c>
      <c r="L492" s="4"/>
      <c r="M492" s="84" t="s">
        <v>841</v>
      </c>
      <c r="N492" s="84" t="s">
        <v>840</v>
      </c>
    </row>
    <row r="493" spans="1:14" x14ac:dyDescent="0.25">
      <c r="A493" s="11">
        <v>402</v>
      </c>
      <c r="B493" s="12" t="s">
        <v>751</v>
      </c>
      <c r="C493" s="13" t="s">
        <v>249</v>
      </c>
      <c r="D493" s="33">
        <v>10</v>
      </c>
      <c r="E493" s="33" t="s">
        <v>9</v>
      </c>
      <c r="F493" s="38" t="s">
        <v>719</v>
      </c>
      <c r="G493" s="52" t="s">
        <v>706</v>
      </c>
      <c r="H493" s="61">
        <v>40</v>
      </c>
      <c r="I493" s="61">
        <v>43.8</v>
      </c>
      <c r="J493" s="73">
        <v>400</v>
      </c>
      <c r="K493" s="73">
        <v>438</v>
      </c>
      <c r="L493" s="16"/>
      <c r="M493" s="88"/>
      <c r="N493" s="88" t="s">
        <v>840</v>
      </c>
    </row>
    <row r="494" spans="1:14" x14ac:dyDescent="0.25">
      <c r="A494" s="22">
        <v>403</v>
      </c>
      <c r="B494" s="12" t="s">
        <v>198</v>
      </c>
      <c r="C494" s="16" t="s">
        <v>191</v>
      </c>
      <c r="D494" s="33">
        <v>10</v>
      </c>
      <c r="E494" s="33" t="s">
        <v>9</v>
      </c>
      <c r="F494" s="13" t="s">
        <v>192</v>
      </c>
      <c r="G494" s="13" t="s">
        <v>61</v>
      </c>
      <c r="H494" s="47">
        <v>40</v>
      </c>
      <c r="I494" s="47">
        <v>43.8</v>
      </c>
      <c r="J494" s="74">
        <v>400</v>
      </c>
      <c r="K494" s="74">
        <v>438</v>
      </c>
      <c r="L494" s="16"/>
      <c r="M494" s="88"/>
      <c r="N494" s="88" t="s">
        <v>840</v>
      </c>
    </row>
    <row r="495" spans="1:14" x14ac:dyDescent="0.25">
      <c r="A495" s="6">
        <v>403</v>
      </c>
      <c r="B495" s="2" t="s">
        <v>337</v>
      </c>
      <c r="C495" s="4" t="s">
        <v>191</v>
      </c>
      <c r="D495" s="32">
        <v>10</v>
      </c>
      <c r="E495" s="32" t="s">
        <v>9</v>
      </c>
      <c r="F495" s="15" t="s">
        <v>251</v>
      </c>
      <c r="G495" s="15" t="s">
        <v>201</v>
      </c>
      <c r="H495" s="53">
        <v>19.3</v>
      </c>
      <c r="I495" s="53">
        <v>21.133500000000002</v>
      </c>
      <c r="J495" s="66">
        <v>193</v>
      </c>
      <c r="K495" s="66">
        <v>211.33500000000001</v>
      </c>
      <c r="L495" s="4"/>
      <c r="M495" s="84" t="s">
        <v>841</v>
      </c>
      <c r="N495" s="84" t="s">
        <v>840</v>
      </c>
    </row>
    <row r="496" spans="1:14" x14ac:dyDescent="0.25">
      <c r="A496" s="1">
        <v>404</v>
      </c>
      <c r="B496" s="2" t="s">
        <v>337</v>
      </c>
      <c r="C496" s="3" t="s">
        <v>281</v>
      </c>
      <c r="D496" s="32">
        <v>10</v>
      </c>
      <c r="E496" s="32" t="s">
        <v>9</v>
      </c>
      <c r="F496" s="15" t="s">
        <v>310</v>
      </c>
      <c r="G496" s="15" t="s">
        <v>201</v>
      </c>
      <c r="H496" s="53">
        <v>41</v>
      </c>
      <c r="I496" s="53">
        <v>44.895000000000003</v>
      </c>
      <c r="J496" s="66">
        <v>410</v>
      </c>
      <c r="K496" s="66">
        <v>448.95000000000005</v>
      </c>
      <c r="L496" s="4" t="s">
        <v>841</v>
      </c>
      <c r="M496" s="84"/>
      <c r="N496" s="84" t="s">
        <v>840</v>
      </c>
    </row>
    <row r="497" spans="1:14" x14ac:dyDescent="0.25">
      <c r="A497" s="6">
        <v>405</v>
      </c>
      <c r="B497" s="2" t="s">
        <v>337</v>
      </c>
      <c r="C497" s="3" t="s">
        <v>255</v>
      </c>
      <c r="D497" s="32">
        <v>10</v>
      </c>
      <c r="E497" s="32" t="s">
        <v>9</v>
      </c>
      <c r="F497" s="15" t="s">
        <v>254</v>
      </c>
      <c r="G497" s="15" t="s">
        <v>201</v>
      </c>
      <c r="H497" s="53">
        <v>71</v>
      </c>
      <c r="I497" s="53">
        <v>77.745000000000005</v>
      </c>
      <c r="J497" s="66">
        <v>710</v>
      </c>
      <c r="K497" s="66">
        <v>777.45</v>
      </c>
      <c r="L497" s="4"/>
      <c r="M497" s="84" t="s">
        <v>841</v>
      </c>
      <c r="N497" s="84" t="s">
        <v>840</v>
      </c>
    </row>
    <row r="498" spans="1:14" ht="30" x14ac:dyDescent="0.25">
      <c r="A498" s="23">
        <v>405</v>
      </c>
      <c r="B498" s="19" t="s">
        <v>799</v>
      </c>
      <c r="C498" s="20" t="s">
        <v>255</v>
      </c>
      <c r="D498" s="34">
        <v>10</v>
      </c>
      <c r="E498" s="34" t="s">
        <v>9</v>
      </c>
      <c r="F498" s="59" t="s">
        <v>762</v>
      </c>
      <c r="G498" s="59" t="s">
        <v>763</v>
      </c>
      <c r="H498" s="49">
        <v>164.3836</v>
      </c>
      <c r="I498" s="49">
        <v>180</v>
      </c>
      <c r="J498" s="70">
        <v>1643.836</v>
      </c>
      <c r="K498" s="70">
        <v>1800</v>
      </c>
      <c r="L498" s="78"/>
      <c r="M498" s="89"/>
      <c r="N498" s="90" t="s">
        <v>851</v>
      </c>
    </row>
    <row r="499" spans="1:14" x14ac:dyDescent="0.25">
      <c r="A499" s="1">
        <v>406</v>
      </c>
      <c r="B499" s="2" t="s">
        <v>337</v>
      </c>
      <c r="C499" s="9" t="s">
        <v>288</v>
      </c>
      <c r="D499" s="32">
        <v>10</v>
      </c>
      <c r="E499" s="32" t="s">
        <v>9</v>
      </c>
      <c r="F499" s="15" t="s">
        <v>311</v>
      </c>
      <c r="G499" s="15" t="s">
        <v>201</v>
      </c>
      <c r="H499" s="53">
        <v>440.05</v>
      </c>
      <c r="I499" s="53">
        <v>481.85475000000002</v>
      </c>
      <c r="J499" s="66">
        <v>4400.5</v>
      </c>
      <c r="K499" s="66">
        <v>4818.5475000000006</v>
      </c>
      <c r="L499" s="4" t="s">
        <v>841</v>
      </c>
      <c r="M499" s="84"/>
      <c r="N499" s="84" t="s">
        <v>840</v>
      </c>
    </row>
    <row r="500" spans="1:14" x14ac:dyDescent="0.25">
      <c r="A500" s="6">
        <v>407</v>
      </c>
      <c r="B500" s="2" t="s">
        <v>337</v>
      </c>
      <c r="C500" s="9" t="s">
        <v>257</v>
      </c>
      <c r="D500" s="32">
        <v>10</v>
      </c>
      <c r="E500" s="32" t="s">
        <v>9</v>
      </c>
      <c r="F500" s="15" t="s">
        <v>312</v>
      </c>
      <c r="G500" s="15" t="s">
        <v>201</v>
      </c>
      <c r="H500" s="53">
        <v>482</v>
      </c>
      <c r="I500" s="53">
        <v>527.79</v>
      </c>
      <c r="J500" s="66">
        <v>4820</v>
      </c>
      <c r="K500" s="66">
        <v>5277.9</v>
      </c>
      <c r="L500" s="4" t="s">
        <v>841</v>
      </c>
      <c r="M500" s="84"/>
      <c r="N500" s="84" t="s">
        <v>840</v>
      </c>
    </row>
    <row r="501" spans="1:14" x14ac:dyDescent="0.25">
      <c r="A501" s="4">
        <v>408</v>
      </c>
      <c r="B501" s="2" t="s">
        <v>337</v>
      </c>
      <c r="C501" s="4" t="s">
        <v>278</v>
      </c>
      <c r="D501" s="4">
        <v>10</v>
      </c>
      <c r="E501" s="4" t="s">
        <v>9</v>
      </c>
      <c r="F501" s="15" t="s">
        <v>313</v>
      </c>
      <c r="G501" s="15" t="s">
        <v>201</v>
      </c>
      <c r="H501" s="53">
        <v>950</v>
      </c>
      <c r="I501" s="53">
        <v>1040.25</v>
      </c>
      <c r="J501" s="66">
        <v>9500</v>
      </c>
      <c r="K501" s="66">
        <v>10402.5</v>
      </c>
      <c r="L501" s="4" t="s">
        <v>841</v>
      </c>
      <c r="M501" s="84"/>
      <c r="N501" s="84" t="s">
        <v>840</v>
      </c>
    </row>
    <row r="502" spans="1:14" x14ac:dyDescent="0.25">
      <c r="A502" s="4">
        <v>409</v>
      </c>
      <c r="B502" s="2" t="s">
        <v>337</v>
      </c>
      <c r="C502" s="4" t="s">
        <v>295</v>
      </c>
      <c r="D502" s="4">
        <v>10</v>
      </c>
      <c r="E502" s="4" t="s">
        <v>9</v>
      </c>
      <c r="F502" s="15" t="s">
        <v>294</v>
      </c>
      <c r="G502" s="15" t="s">
        <v>201</v>
      </c>
      <c r="H502" s="53">
        <v>812</v>
      </c>
      <c r="I502" s="53">
        <v>889.14</v>
      </c>
      <c r="J502" s="66">
        <v>8120</v>
      </c>
      <c r="K502" s="66">
        <v>8891.4</v>
      </c>
      <c r="L502" s="4"/>
      <c r="M502" s="84" t="s">
        <v>841</v>
      </c>
      <c r="N502" s="84" t="s">
        <v>840</v>
      </c>
    </row>
    <row r="503" spans="1:14" x14ac:dyDescent="0.25">
      <c r="A503" s="13">
        <v>409</v>
      </c>
      <c r="B503" s="12" t="s">
        <v>799</v>
      </c>
      <c r="C503" s="13" t="s">
        <v>295</v>
      </c>
      <c r="D503" s="13">
        <v>10</v>
      </c>
      <c r="E503" s="13" t="s">
        <v>9</v>
      </c>
      <c r="F503" s="38" t="s">
        <v>791</v>
      </c>
      <c r="G503" s="38" t="s">
        <v>793</v>
      </c>
      <c r="H503" s="61">
        <v>1004.5662</v>
      </c>
      <c r="I503" s="61">
        <v>1100</v>
      </c>
      <c r="J503" s="73">
        <v>10045.662</v>
      </c>
      <c r="K503" s="73">
        <v>11000</v>
      </c>
      <c r="L503" s="13"/>
      <c r="M503" s="97"/>
      <c r="N503" s="97" t="s">
        <v>840</v>
      </c>
    </row>
    <row r="504" spans="1:14" x14ac:dyDescent="0.25">
      <c r="A504" s="4">
        <v>410</v>
      </c>
      <c r="B504" s="2" t="s">
        <v>337</v>
      </c>
      <c r="C504" s="10" t="s">
        <v>283</v>
      </c>
      <c r="D504" s="4">
        <v>10</v>
      </c>
      <c r="E504" s="4" t="s">
        <v>9</v>
      </c>
      <c r="F504" s="15" t="s">
        <v>282</v>
      </c>
      <c r="G504" s="15" t="s">
        <v>201</v>
      </c>
      <c r="H504" s="53">
        <v>742</v>
      </c>
      <c r="I504" s="53">
        <v>812.49</v>
      </c>
      <c r="J504" s="66">
        <v>7420</v>
      </c>
      <c r="K504" s="66">
        <v>8124.9</v>
      </c>
      <c r="L504" s="4" t="s">
        <v>841</v>
      </c>
      <c r="M504" s="84"/>
      <c r="N504" s="84" t="s">
        <v>840</v>
      </c>
    </row>
    <row r="505" spans="1:14" x14ac:dyDescent="0.25">
      <c r="A505" s="4">
        <v>411</v>
      </c>
      <c r="B505" s="2" t="s">
        <v>337</v>
      </c>
      <c r="C505" s="4" t="s">
        <v>314</v>
      </c>
      <c r="D505" s="4">
        <v>10</v>
      </c>
      <c r="E505" s="4" t="s">
        <v>9</v>
      </c>
      <c r="F505" s="15" t="s">
        <v>315</v>
      </c>
      <c r="G505" s="15" t="s">
        <v>201</v>
      </c>
      <c r="H505" s="53">
        <v>190</v>
      </c>
      <c r="I505" s="53">
        <v>208.05</v>
      </c>
      <c r="J505" s="66">
        <v>1900</v>
      </c>
      <c r="K505" s="66">
        <v>2080.5</v>
      </c>
      <c r="L505" s="4" t="s">
        <v>841</v>
      </c>
      <c r="M505" s="84"/>
      <c r="N505" s="84" t="s">
        <v>840</v>
      </c>
    </row>
    <row r="506" spans="1:14" x14ac:dyDescent="0.25">
      <c r="A506" s="4">
        <v>412</v>
      </c>
      <c r="B506" s="2" t="s">
        <v>337</v>
      </c>
      <c r="C506" s="9" t="s">
        <v>316</v>
      </c>
      <c r="D506" s="4">
        <v>10</v>
      </c>
      <c r="E506" s="4" t="s">
        <v>9</v>
      </c>
      <c r="F506" s="15" t="s">
        <v>317</v>
      </c>
      <c r="G506" s="15" t="s">
        <v>201</v>
      </c>
      <c r="H506" s="53">
        <v>865</v>
      </c>
      <c r="I506" s="53">
        <v>947.17499999999995</v>
      </c>
      <c r="J506" s="66">
        <v>8650</v>
      </c>
      <c r="K506" s="66">
        <v>9471.75</v>
      </c>
      <c r="L506" s="4" t="s">
        <v>841</v>
      </c>
      <c r="M506" s="84"/>
      <c r="N506" s="84" t="s">
        <v>840</v>
      </c>
    </row>
    <row r="507" spans="1:14" x14ac:dyDescent="0.25">
      <c r="A507" s="4">
        <v>413</v>
      </c>
      <c r="B507" s="2" t="s">
        <v>337</v>
      </c>
      <c r="C507" s="4" t="s">
        <v>318</v>
      </c>
      <c r="D507" s="4">
        <v>10</v>
      </c>
      <c r="E507" s="4" t="s">
        <v>9</v>
      </c>
      <c r="F507" s="15" t="s">
        <v>319</v>
      </c>
      <c r="G507" s="15" t="s">
        <v>201</v>
      </c>
      <c r="H507" s="53">
        <v>865</v>
      </c>
      <c r="I507" s="53">
        <v>947.17499999999995</v>
      </c>
      <c r="J507" s="66">
        <v>8650</v>
      </c>
      <c r="K507" s="66">
        <v>9471.75</v>
      </c>
      <c r="L507" s="4" t="s">
        <v>841</v>
      </c>
      <c r="M507" s="84"/>
      <c r="N507" s="84" t="s">
        <v>840</v>
      </c>
    </row>
    <row r="508" spans="1:14" x14ac:dyDescent="0.25">
      <c r="A508" s="4">
        <v>414</v>
      </c>
      <c r="B508" s="2" t="s">
        <v>337</v>
      </c>
      <c r="C508" s="4" t="s">
        <v>320</v>
      </c>
      <c r="D508" s="4">
        <v>10</v>
      </c>
      <c r="E508" s="4" t="s">
        <v>9</v>
      </c>
      <c r="F508" s="15" t="s">
        <v>321</v>
      </c>
      <c r="G508" s="15" t="s">
        <v>201</v>
      </c>
      <c r="H508" s="53">
        <v>270</v>
      </c>
      <c r="I508" s="53">
        <v>295.64999999999998</v>
      </c>
      <c r="J508" s="66">
        <v>2700</v>
      </c>
      <c r="K508" s="66">
        <v>2956.5</v>
      </c>
      <c r="L508" s="4" t="s">
        <v>841</v>
      </c>
      <c r="M508" s="84"/>
      <c r="N508" s="84" t="s">
        <v>840</v>
      </c>
    </row>
    <row r="509" spans="1:14" x14ac:dyDescent="0.25">
      <c r="A509" s="4">
        <v>415</v>
      </c>
      <c r="B509" s="2" t="s">
        <v>337</v>
      </c>
      <c r="C509" s="4" t="s">
        <v>275</v>
      </c>
      <c r="D509" s="4">
        <v>10</v>
      </c>
      <c r="E509" s="4" t="s">
        <v>9</v>
      </c>
      <c r="F509" s="15" t="s">
        <v>273</v>
      </c>
      <c r="G509" s="15" t="s">
        <v>201</v>
      </c>
      <c r="H509" s="53">
        <v>285.83999999999997</v>
      </c>
      <c r="I509" s="53">
        <v>312.99479999999994</v>
      </c>
      <c r="J509" s="66">
        <v>2858.3999999999996</v>
      </c>
      <c r="K509" s="66">
        <v>3129.9479999999994</v>
      </c>
      <c r="L509" s="4" t="s">
        <v>841</v>
      </c>
      <c r="M509" s="84"/>
      <c r="N509" s="84" t="s">
        <v>840</v>
      </c>
    </row>
    <row r="510" spans="1:14" x14ac:dyDescent="0.25">
      <c r="A510" s="4">
        <v>416</v>
      </c>
      <c r="B510" s="2" t="s">
        <v>337</v>
      </c>
      <c r="C510" s="3" t="s">
        <v>322</v>
      </c>
      <c r="D510" s="4">
        <v>10</v>
      </c>
      <c r="E510" s="4" t="s">
        <v>9</v>
      </c>
      <c r="F510" s="15" t="s">
        <v>323</v>
      </c>
      <c r="G510" s="15" t="s">
        <v>201</v>
      </c>
      <c r="H510" s="53">
        <v>130</v>
      </c>
      <c r="I510" s="53">
        <v>142.35</v>
      </c>
      <c r="J510" s="66">
        <v>1300</v>
      </c>
      <c r="K510" s="66">
        <v>1423.5</v>
      </c>
      <c r="L510" s="4" t="s">
        <v>841</v>
      </c>
      <c r="M510" s="84"/>
      <c r="N510" s="84" t="s">
        <v>840</v>
      </c>
    </row>
    <row r="511" spans="1:14" x14ac:dyDescent="0.25">
      <c r="A511" s="16">
        <v>417</v>
      </c>
      <c r="B511" s="12" t="s">
        <v>337</v>
      </c>
      <c r="C511" s="13" t="s">
        <v>260</v>
      </c>
      <c r="D511" s="16">
        <v>10</v>
      </c>
      <c r="E511" s="16" t="s">
        <v>9</v>
      </c>
      <c r="F511" s="45" t="s">
        <v>324</v>
      </c>
      <c r="G511" s="45" t="s">
        <v>201</v>
      </c>
      <c r="H511" s="55">
        <v>130</v>
      </c>
      <c r="I511" s="55">
        <v>142.35</v>
      </c>
      <c r="J511" s="67">
        <v>1300</v>
      </c>
      <c r="K511" s="67">
        <v>1423.5</v>
      </c>
      <c r="L511" s="16"/>
      <c r="M511" s="88"/>
      <c r="N511" s="88" t="s">
        <v>840</v>
      </c>
    </row>
    <row r="512" spans="1:14" x14ac:dyDescent="0.25">
      <c r="A512" s="4">
        <v>417</v>
      </c>
      <c r="B512" s="2" t="s">
        <v>799</v>
      </c>
      <c r="C512" s="3" t="s">
        <v>260</v>
      </c>
      <c r="D512" s="4">
        <v>10</v>
      </c>
      <c r="E512" s="4" t="s">
        <v>9</v>
      </c>
      <c r="F512" s="15" t="s">
        <v>758</v>
      </c>
      <c r="G512" s="15" t="s">
        <v>796</v>
      </c>
      <c r="H512" s="53">
        <v>127.8539</v>
      </c>
      <c r="I512" s="53">
        <v>140</v>
      </c>
      <c r="J512" s="66">
        <v>1278.539</v>
      </c>
      <c r="K512" s="66">
        <v>1400</v>
      </c>
      <c r="L512" s="4"/>
      <c r="M512" s="84" t="s">
        <v>841</v>
      </c>
      <c r="N512" s="84" t="s">
        <v>840</v>
      </c>
    </row>
    <row r="513" spans="1:14" x14ac:dyDescent="0.25">
      <c r="A513" s="16">
        <v>418</v>
      </c>
      <c r="B513" s="12" t="s">
        <v>337</v>
      </c>
      <c r="C513" s="13" t="s">
        <v>262</v>
      </c>
      <c r="D513" s="16">
        <v>10</v>
      </c>
      <c r="E513" s="16" t="s">
        <v>9</v>
      </c>
      <c r="F513" s="45" t="s">
        <v>261</v>
      </c>
      <c r="G513" s="45" t="s">
        <v>201</v>
      </c>
      <c r="H513" s="55">
        <v>200</v>
      </c>
      <c r="I513" s="55">
        <v>219</v>
      </c>
      <c r="J513" s="67">
        <v>2000</v>
      </c>
      <c r="K513" s="67">
        <v>2190</v>
      </c>
      <c r="L513" s="16"/>
      <c r="M513" s="88"/>
      <c r="N513" s="88" t="s">
        <v>840</v>
      </c>
    </row>
    <row r="514" spans="1:14" x14ac:dyDescent="0.25">
      <c r="A514" s="4">
        <v>418</v>
      </c>
      <c r="B514" s="2" t="s">
        <v>799</v>
      </c>
      <c r="C514" s="3" t="s">
        <v>262</v>
      </c>
      <c r="D514" s="4">
        <v>10</v>
      </c>
      <c r="E514" s="4" t="s">
        <v>9</v>
      </c>
      <c r="F514" s="15" t="s">
        <v>758</v>
      </c>
      <c r="G514" s="15" t="s">
        <v>797</v>
      </c>
      <c r="H514" s="53">
        <v>155.25110000000001</v>
      </c>
      <c r="I514" s="53">
        <v>170</v>
      </c>
      <c r="J514" s="66">
        <v>1552.511</v>
      </c>
      <c r="K514" s="66">
        <v>1700</v>
      </c>
      <c r="L514" s="4"/>
      <c r="M514" s="84" t="s">
        <v>841</v>
      </c>
      <c r="N514" s="84" t="s">
        <v>840</v>
      </c>
    </row>
    <row r="515" spans="1:14" x14ac:dyDescent="0.25">
      <c r="A515" s="4">
        <v>419</v>
      </c>
      <c r="B515" s="2" t="s">
        <v>337</v>
      </c>
      <c r="C515" s="3" t="s">
        <v>265</v>
      </c>
      <c r="D515" s="4">
        <v>10</v>
      </c>
      <c r="E515" s="4" t="s">
        <v>9</v>
      </c>
      <c r="F515" s="15" t="s">
        <v>264</v>
      </c>
      <c r="G515" s="15" t="s">
        <v>201</v>
      </c>
      <c r="H515" s="53">
        <v>165</v>
      </c>
      <c r="I515" s="53">
        <v>180.67500000000001</v>
      </c>
      <c r="J515" s="66">
        <v>1650</v>
      </c>
      <c r="K515" s="66">
        <v>1806.75</v>
      </c>
      <c r="L515" s="4" t="s">
        <v>841</v>
      </c>
      <c r="M515" s="84"/>
      <c r="N515" s="84" t="s">
        <v>840</v>
      </c>
    </row>
    <row r="516" spans="1:14" x14ac:dyDescent="0.25">
      <c r="A516" s="4">
        <v>420</v>
      </c>
      <c r="B516" s="2" t="s">
        <v>337</v>
      </c>
      <c r="C516" s="4" t="s">
        <v>243</v>
      </c>
      <c r="D516" s="4">
        <v>10</v>
      </c>
      <c r="E516" s="4" t="s">
        <v>9</v>
      </c>
      <c r="F516" s="15" t="s">
        <v>242</v>
      </c>
      <c r="G516" s="15" t="s">
        <v>201</v>
      </c>
      <c r="H516" s="53">
        <v>167.32</v>
      </c>
      <c r="I516" s="53">
        <v>183.21539999999999</v>
      </c>
      <c r="J516" s="66">
        <v>1673.1999999999998</v>
      </c>
      <c r="K516" s="66">
        <v>1832.154</v>
      </c>
      <c r="L516" s="4" t="s">
        <v>841</v>
      </c>
      <c r="M516" s="84"/>
      <c r="N516" s="84" t="s">
        <v>840</v>
      </c>
    </row>
    <row r="517" spans="1:14" x14ac:dyDescent="0.25">
      <c r="A517" s="4">
        <v>421</v>
      </c>
      <c r="B517" s="2" t="s">
        <v>337</v>
      </c>
      <c r="C517" s="4" t="s">
        <v>325</v>
      </c>
      <c r="D517" s="4">
        <v>10</v>
      </c>
      <c r="E517" s="4" t="s">
        <v>9</v>
      </c>
      <c r="F517" s="15" t="s">
        <v>326</v>
      </c>
      <c r="G517" s="15" t="s">
        <v>201</v>
      </c>
      <c r="H517" s="53">
        <v>37</v>
      </c>
      <c r="I517" s="53">
        <v>40.515000000000001</v>
      </c>
      <c r="J517" s="66">
        <v>370</v>
      </c>
      <c r="K517" s="66">
        <v>405.15</v>
      </c>
      <c r="L517" s="4" t="s">
        <v>841</v>
      </c>
      <c r="M517" s="84"/>
      <c r="N517" s="84" t="s">
        <v>840</v>
      </c>
    </row>
    <row r="518" spans="1:14" x14ac:dyDescent="0.25">
      <c r="A518" s="4">
        <v>422</v>
      </c>
      <c r="B518" s="2" t="s">
        <v>337</v>
      </c>
      <c r="C518" s="4" t="s">
        <v>229</v>
      </c>
      <c r="D518" s="4">
        <v>10</v>
      </c>
      <c r="E518" s="4" t="s">
        <v>9</v>
      </c>
      <c r="F518" s="15" t="s">
        <v>297</v>
      </c>
      <c r="G518" s="15" t="s">
        <v>201</v>
      </c>
      <c r="H518" s="53">
        <v>149.5</v>
      </c>
      <c r="I518" s="53">
        <v>163.70249999999999</v>
      </c>
      <c r="J518" s="66">
        <v>1495</v>
      </c>
      <c r="K518" s="66">
        <v>1637.0249999999999</v>
      </c>
      <c r="L518" s="4" t="s">
        <v>841</v>
      </c>
      <c r="M518" s="84"/>
      <c r="N518" s="84" t="s">
        <v>840</v>
      </c>
    </row>
    <row r="519" spans="1:14" x14ac:dyDescent="0.25">
      <c r="A519" s="4">
        <v>423</v>
      </c>
      <c r="B519" s="2" t="s">
        <v>337</v>
      </c>
      <c r="C519" s="4" t="s">
        <v>222</v>
      </c>
      <c r="D519" s="4">
        <v>10</v>
      </c>
      <c r="E519" s="4" t="s">
        <v>9</v>
      </c>
      <c r="F519" s="15" t="s">
        <v>236</v>
      </c>
      <c r="G519" s="15" t="s">
        <v>201</v>
      </c>
      <c r="H519" s="53">
        <v>149.5</v>
      </c>
      <c r="I519" s="53">
        <v>163.70249999999999</v>
      </c>
      <c r="J519" s="66">
        <v>1495</v>
      </c>
      <c r="K519" s="66">
        <v>1637.0249999999999</v>
      </c>
      <c r="L519" s="4" t="s">
        <v>841</v>
      </c>
      <c r="M519" s="84"/>
      <c r="N519" s="84" t="s">
        <v>840</v>
      </c>
    </row>
    <row r="520" spans="1:14" x14ac:dyDescent="0.25">
      <c r="A520" s="16">
        <v>424</v>
      </c>
      <c r="B520" s="12" t="s">
        <v>198</v>
      </c>
      <c r="C520" s="16" t="s">
        <v>193</v>
      </c>
      <c r="D520" s="40">
        <v>10</v>
      </c>
      <c r="E520" s="16" t="s">
        <v>9</v>
      </c>
      <c r="F520" s="13" t="s">
        <v>157</v>
      </c>
      <c r="G520" s="13" t="s">
        <v>61</v>
      </c>
      <c r="H520" s="47">
        <v>217</v>
      </c>
      <c r="I520" s="47">
        <v>237.61500000000001</v>
      </c>
      <c r="J520" s="74">
        <v>2170</v>
      </c>
      <c r="K520" s="74">
        <v>2376.15</v>
      </c>
      <c r="L520" s="16"/>
      <c r="M520" s="88"/>
      <c r="N520" s="88" t="s">
        <v>840</v>
      </c>
    </row>
    <row r="521" spans="1:14" x14ac:dyDescent="0.25">
      <c r="A521" s="4">
        <v>424</v>
      </c>
      <c r="B521" s="2" t="s">
        <v>337</v>
      </c>
      <c r="C521" s="4" t="s">
        <v>193</v>
      </c>
      <c r="D521" s="39">
        <v>10</v>
      </c>
      <c r="E521" s="4" t="s">
        <v>9</v>
      </c>
      <c r="F521" s="15" t="s">
        <v>290</v>
      </c>
      <c r="G521" s="15" t="s">
        <v>201</v>
      </c>
      <c r="H521" s="53">
        <v>146</v>
      </c>
      <c r="I521" s="53">
        <v>159.87</v>
      </c>
      <c r="J521" s="66">
        <v>1460</v>
      </c>
      <c r="K521" s="66">
        <v>1598.7</v>
      </c>
      <c r="L521" s="4"/>
      <c r="M521" s="84" t="s">
        <v>841</v>
      </c>
      <c r="N521" s="84" t="s">
        <v>840</v>
      </c>
    </row>
    <row r="522" spans="1:14" x14ac:dyDescent="0.25">
      <c r="A522" s="16">
        <v>425</v>
      </c>
      <c r="B522" s="12" t="s">
        <v>198</v>
      </c>
      <c r="C522" s="16" t="s">
        <v>194</v>
      </c>
      <c r="D522" s="16">
        <v>10</v>
      </c>
      <c r="E522" s="16" t="s">
        <v>9</v>
      </c>
      <c r="F522" s="13" t="s">
        <v>157</v>
      </c>
      <c r="G522" s="13" t="s">
        <v>61</v>
      </c>
      <c r="H522" s="47">
        <v>217</v>
      </c>
      <c r="I522" s="47">
        <v>237.61500000000001</v>
      </c>
      <c r="J522" s="74">
        <v>2170</v>
      </c>
      <c r="K522" s="74">
        <v>2376.15</v>
      </c>
      <c r="L522" s="16"/>
      <c r="M522" s="88"/>
      <c r="N522" s="88" t="s">
        <v>840</v>
      </c>
    </row>
    <row r="523" spans="1:14" x14ac:dyDescent="0.25">
      <c r="A523" s="4">
        <v>425</v>
      </c>
      <c r="B523" s="2" t="s">
        <v>337</v>
      </c>
      <c r="C523" s="4" t="s">
        <v>194</v>
      </c>
      <c r="D523" s="4">
        <v>10</v>
      </c>
      <c r="E523" s="4" t="s">
        <v>9</v>
      </c>
      <c r="F523" s="15" t="s">
        <v>327</v>
      </c>
      <c r="G523" s="15" t="s">
        <v>201</v>
      </c>
      <c r="H523" s="53">
        <v>162</v>
      </c>
      <c r="I523" s="53">
        <v>177.39</v>
      </c>
      <c r="J523" s="66">
        <v>1620</v>
      </c>
      <c r="K523" s="66">
        <v>1773.8999999999999</v>
      </c>
      <c r="L523" s="4"/>
      <c r="M523" s="84" t="s">
        <v>841</v>
      </c>
      <c r="N523" s="84" t="s">
        <v>840</v>
      </c>
    </row>
    <row r="524" spans="1:14" x14ac:dyDescent="0.25">
      <c r="A524" s="4">
        <v>426</v>
      </c>
      <c r="B524" s="2" t="s">
        <v>198</v>
      </c>
      <c r="C524" s="4" t="s">
        <v>195</v>
      </c>
      <c r="D524" s="4">
        <v>10</v>
      </c>
      <c r="E524" s="4" t="s">
        <v>9</v>
      </c>
      <c r="F524" s="3" t="s">
        <v>196</v>
      </c>
      <c r="G524" s="3" t="s">
        <v>61</v>
      </c>
      <c r="H524" s="50">
        <v>16</v>
      </c>
      <c r="I524" s="50">
        <v>17.52</v>
      </c>
      <c r="J524" s="71">
        <v>160</v>
      </c>
      <c r="K524" s="71">
        <v>175.2</v>
      </c>
      <c r="L524" s="4"/>
      <c r="M524" s="84" t="s">
        <v>841</v>
      </c>
      <c r="N524" s="84" t="s">
        <v>840</v>
      </c>
    </row>
    <row r="525" spans="1:14" x14ac:dyDescent="0.25">
      <c r="A525" s="16">
        <v>426</v>
      </c>
      <c r="B525" s="12" t="s">
        <v>337</v>
      </c>
      <c r="C525" s="16" t="s">
        <v>195</v>
      </c>
      <c r="D525" s="16">
        <v>10</v>
      </c>
      <c r="E525" s="16" t="s">
        <v>9</v>
      </c>
      <c r="F525" s="45" t="s">
        <v>328</v>
      </c>
      <c r="G525" s="45" t="s">
        <v>201</v>
      </c>
      <c r="H525" s="55">
        <v>18.600000000000001</v>
      </c>
      <c r="I525" s="55">
        <v>20.367000000000001</v>
      </c>
      <c r="J525" s="67">
        <v>186</v>
      </c>
      <c r="K525" s="67">
        <v>203.67000000000002</v>
      </c>
      <c r="L525" s="16"/>
      <c r="M525" s="88"/>
      <c r="N525" s="88" t="s">
        <v>840</v>
      </c>
    </row>
    <row r="526" spans="1:14" x14ac:dyDescent="0.25">
      <c r="A526" s="27">
        <v>426</v>
      </c>
      <c r="B526" s="25" t="s">
        <v>751</v>
      </c>
      <c r="C526" s="27" t="s">
        <v>195</v>
      </c>
      <c r="D526" s="27">
        <v>10</v>
      </c>
      <c r="E526" s="27" t="s">
        <v>9</v>
      </c>
      <c r="F526" s="46" t="s">
        <v>748</v>
      </c>
      <c r="G526" s="56" t="s">
        <v>706</v>
      </c>
      <c r="H526" s="65">
        <v>23</v>
      </c>
      <c r="I526" s="65">
        <v>25.184999999999999</v>
      </c>
      <c r="J526" s="77">
        <v>230</v>
      </c>
      <c r="K526" s="77">
        <v>251.85</v>
      </c>
      <c r="L526" s="28"/>
      <c r="M526" s="94"/>
      <c r="N526" s="94" t="s">
        <v>840</v>
      </c>
    </row>
    <row r="527" spans="1:14" x14ac:dyDescent="0.25">
      <c r="A527" s="4">
        <v>427</v>
      </c>
      <c r="B527" s="2" t="s">
        <v>337</v>
      </c>
      <c r="C527" s="4" t="s">
        <v>329</v>
      </c>
      <c r="D527" s="4">
        <v>10</v>
      </c>
      <c r="E527" s="4" t="s">
        <v>9</v>
      </c>
      <c r="F527" s="15" t="s">
        <v>330</v>
      </c>
      <c r="G527" s="15" t="s">
        <v>201</v>
      </c>
      <c r="H527" s="53">
        <v>1420</v>
      </c>
      <c r="I527" s="53">
        <v>1554.9</v>
      </c>
      <c r="J527" s="66">
        <v>14200</v>
      </c>
      <c r="K527" s="66">
        <v>15549</v>
      </c>
      <c r="L527" s="4" t="s">
        <v>841</v>
      </c>
      <c r="M527" s="84"/>
      <c r="N527" s="84" t="s">
        <v>840</v>
      </c>
    </row>
    <row r="528" spans="1:14" x14ac:dyDescent="0.25">
      <c r="A528" s="4">
        <v>428</v>
      </c>
      <c r="B528" s="2" t="s">
        <v>337</v>
      </c>
      <c r="C528" s="4" t="s">
        <v>331</v>
      </c>
      <c r="D528" s="4">
        <v>10</v>
      </c>
      <c r="E528" s="4" t="s">
        <v>9</v>
      </c>
      <c r="F528" s="15" t="s">
        <v>332</v>
      </c>
      <c r="G528" s="15" t="s">
        <v>201</v>
      </c>
      <c r="H528" s="53">
        <v>1260</v>
      </c>
      <c r="I528" s="53">
        <v>1379.7</v>
      </c>
      <c r="J528" s="66">
        <v>12600</v>
      </c>
      <c r="K528" s="66">
        <v>13797</v>
      </c>
      <c r="L528" s="4" t="s">
        <v>841</v>
      </c>
      <c r="M528" s="84"/>
      <c r="N528" s="84" t="s">
        <v>840</v>
      </c>
    </row>
    <row r="529" spans="1:14" x14ac:dyDescent="0.25">
      <c r="A529" s="16">
        <v>429</v>
      </c>
      <c r="B529" s="12" t="s">
        <v>337</v>
      </c>
      <c r="C529" s="13" t="s">
        <v>333</v>
      </c>
      <c r="D529" s="16">
        <v>10</v>
      </c>
      <c r="E529" s="16" t="s">
        <v>9</v>
      </c>
      <c r="F529" s="45" t="s">
        <v>334</v>
      </c>
      <c r="G529" s="45" t="s">
        <v>201</v>
      </c>
      <c r="H529" s="55">
        <v>248</v>
      </c>
      <c r="I529" s="55">
        <v>271.56</v>
      </c>
      <c r="J529" s="67">
        <v>2480</v>
      </c>
      <c r="K529" s="67">
        <v>2715.6</v>
      </c>
      <c r="L529" s="16"/>
      <c r="M529" s="88"/>
      <c r="N529" s="88" t="s">
        <v>840</v>
      </c>
    </row>
    <row r="530" spans="1:14" x14ac:dyDescent="0.25">
      <c r="A530" s="4">
        <v>429</v>
      </c>
      <c r="B530" s="2" t="s">
        <v>799</v>
      </c>
      <c r="C530" s="3" t="s">
        <v>333</v>
      </c>
      <c r="D530" s="4">
        <v>10</v>
      </c>
      <c r="E530" s="4" t="s">
        <v>9</v>
      </c>
      <c r="F530" s="15" t="s">
        <v>762</v>
      </c>
      <c r="G530" s="15" t="s">
        <v>798</v>
      </c>
      <c r="H530" s="53">
        <v>145.2055</v>
      </c>
      <c r="I530" s="53">
        <v>159</v>
      </c>
      <c r="J530" s="66">
        <v>1452.0550000000001</v>
      </c>
      <c r="K530" s="66">
        <v>1590</v>
      </c>
      <c r="L530" s="4"/>
      <c r="M530" s="84" t="s">
        <v>841</v>
      </c>
      <c r="N530" s="84" t="s">
        <v>840</v>
      </c>
    </row>
    <row r="531" spans="1:14" x14ac:dyDescent="0.25">
      <c r="A531" s="4">
        <v>430</v>
      </c>
      <c r="B531" s="2" t="s">
        <v>337</v>
      </c>
      <c r="C531" s="4" t="s">
        <v>335</v>
      </c>
      <c r="D531" s="4">
        <v>10</v>
      </c>
      <c r="E531" s="4" t="s">
        <v>9</v>
      </c>
      <c r="F531" s="15" t="s">
        <v>336</v>
      </c>
      <c r="G531" s="15" t="s">
        <v>201</v>
      </c>
      <c r="H531" s="53">
        <v>720</v>
      </c>
      <c r="I531" s="53">
        <v>788.4</v>
      </c>
      <c r="J531" s="66">
        <v>7200</v>
      </c>
      <c r="K531" s="66">
        <v>7884</v>
      </c>
      <c r="L531" s="4"/>
      <c r="M531" s="84" t="s">
        <v>841</v>
      </c>
      <c r="N531" s="84" t="s">
        <v>840</v>
      </c>
    </row>
    <row r="532" spans="1:14" x14ac:dyDescent="0.25">
      <c r="A532" s="13">
        <v>430</v>
      </c>
      <c r="B532" s="12" t="s">
        <v>751</v>
      </c>
      <c r="C532" s="13" t="s">
        <v>335</v>
      </c>
      <c r="D532" s="13">
        <v>10</v>
      </c>
      <c r="E532" s="13" t="s">
        <v>9</v>
      </c>
      <c r="F532" s="38" t="s">
        <v>749</v>
      </c>
      <c r="G532" s="52" t="s">
        <v>706</v>
      </c>
      <c r="H532" s="61">
        <v>735</v>
      </c>
      <c r="I532" s="61">
        <v>804.82499999999993</v>
      </c>
      <c r="J532" s="73">
        <v>7350</v>
      </c>
      <c r="K532" s="73">
        <v>8048.2499999999991</v>
      </c>
      <c r="L532" s="16"/>
      <c r="M532" s="88"/>
      <c r="N532" s="88" t="s">
        <v>840</v>
      </c>
    </row>
    <row r="533" spans="1:14" x14ac:dyDescent="0.25">
      <c r="A533" s="16">
        <v>431</v>
      </c>
      <c r="B533" s="12" t="s">
        <v>337</v>
      </c>
      <c r="C533" s="16" t="s">
        <v>286</v>
      </c>
      <c r="D533" s="16">
        <v>10</v>
      </c>
      <c r="E533" s="16" t="s">
        <v>9</v>
      </c>
      <c r="F533" s="45" t="s">
        <v>285</v>
      </c>
      <c r="G533" s="45" t="s">
        <v>201</v>
      </c>
      <c r="H533" s="55">
        <v>280</v>
      </c>
      <c r="I533" s="55">
        <v>306.60000000000002</v>
      </c>
      <c r="J533" s="67">
        <v>2800</v>
      </c>
      <c r="K533" s="67">
        <v>3066</v>
      </c>
      <c r="L533" s="16"/>
      <c r="M533" s="88"/>
      <c r="N533" s="88" t="s">
        <v>840</v>
      </c>
    </row>
    <row r="534" spans="1:14" x14ac:dyDescent="0.25">
      <c r="A534" s="3">
        <v>431</v>
      </c>
      <c r="B534" s="2" t="s">
        <v>751</v>
      </c>
      <c r="C534" s="3" t="s">
        <v>286</v>
      </c>
      <c r="D534" s="3">
        <v>10</v>
      </c>
      <c r="E534" s="3" t="s">
        <v>9</v>
      </c>
      <c r="F534" s="36" t="s">
        <v>750</v>
      </c>
      <c r="G534" s="54" t="s">
        <v>706</v>
      </c>
      <c r="H534" s="62">
        <v>190</v>
      </c>
      <c r="I534" s="62">
        <v>208.04999999999998</v>
      </c>
      <c r="J534" s="76">
        <v>1900</v>
      </c>
      <c r="K534" s="76">
        <v>2080.5</v>
      </c>
      <c r="L534" s="4"/>
      <c r="M534" s="84" t="s">
        <v>841</v>
      </c>
      <c r="N534" s="84" t="s">
        <v>840</v>
      </c>
    </row>
  </sheetData>
  <autoFilter ref="A1:N534" xr:uid="{D83EC483-FC55-42A3-8605-45F915B1CF2D}"/>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Združene tabele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Tilen Matiš</cp:lastModifiedBy>
  <dcterms:created xsi:type="dcterms:W3CDTF">2025-11-28T11:58:08Z</dcterms:created>
  <dcterms:modified xsi:type="dcterms:W3CDTF">2026-02-26T07:16:57Z</dcterms:modified>
</cp:coreProperties>
</file>